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27900" windowHeight="12540"/>
  </bookViews>
  <sheets>
    <sheet name="2023" sheetId="1" r:id="rId1"/>
    <sheet name="Лист2" sheetId="2" r:id="rId2"/>
    <sheet name="Лист3" sheetId="3" r:id="rId3"/>
  </sheets>
  <definedNames>
    <definedName name="_xlnm._FilterDatabase" localSheetId="0" hidden="1">'2023'!$A$3:$L$475</definedName>
    <definedName name="_xlnm.Print_Titles" localSheetId="0">'2023'!$3:$3</definedName>
    <definedName name="_xlnm.Print_Area" localSheetId="0">'2023'!$A$1:$G$475</definedName>
  </definedNames>
  <calcPr calcId="124519"/>
</workbook>
</file>

<file path=xl/calcChain.xml><?xml version="1.0" encoding="utf-8"?>
<calcChain xmlns="http://schemas.openxmlformats.org/spreadsheetml/2006/main">
  <c r="C141" i="1"/>
  <c r="D141"/>
  <c r="E141"/>
  <c r="F433" l="1"/>
  <c r="F432" s="1"/>
  <c r="F417"/>
  <c r="F416" s="1"/>
  <c r="F415" s="1"/>
  <c r="F414" s="1"/>
  <c r="F326"/>
  <c r="F324"/>
  <c r="F322"/>
  <c r="F320"/>
  <c r="F318"/>
  <c r="F316"/>
  <c r="F314"/>
  <c r="F312"/>
  <c r="F310"/>
  <c r="F308"/>
  <c r="F305"/>
  <c r="F303"/>
  <c r="F301"/>
  <c r="F298"/>
  <c r="F295"/>
  <c r="F293"/>
  <c r="F291"/>
  <c r="F289"/>
  <c r="F287"/>
  <c r="F285"/>
  <c r="F283"/>
  <c r="F281"/>
  <c r="F279"/>
  <c r="F277"/>
  <c r="F275"/>
  <c r="F272"/>
  <c r="F268"/>
  <c r="F266"/>
  <c r="F264"/>
  <c r="F262"/>
  <c r="F260"/>
  <c r="F258"/>
  <c r="F256"/>
  <c r="F254"/>
  <c r="F252"/>
  <c r="F249"/>
  <c r="F247"/>
  <c r="F245"/>
  <c r="F243"/>
  <c r="F241"/>
  <c r="F239"/>
  <c r="F237"/>
  <c r="F235"/>
  <c r="F233"/>
  <c r="F231"/>
  <c r="F229"/>
  <c r="F227"/>
  <c r="F225"/>
  <c r="F223"/>
  <c r="F221"/>
  <c r="F219"/>
  <c r="F217"/>
  <c r="F215"/>
  <c r="F213"/>
  <c r="F209"/>
  <c r="F207"/>
  <c r="F205"/>
  <c r="F203"/>
  <c r="F146"/>
  <c r="F145" s="1"/>
  <c r="F143"/>
  <c r="F141"/>
  <c r="F140" s="1"/>
  <c r="F138"/>
  <c r="F135"/>
  <c r="F131"/>
  <c r="F129"/>
  <c r="F126"/>
  <c r="F124"/>
  <c r="F116"/>
  <c r="F115" s="1"/>
  <c r="F113"/>
  <c r="F111"/>
  <c r="F108"/>
  <c r="F104"/>
  <c r="F103" s="1"/>
  <c r="F101"/>
  <c r="F100" s="1"/>
  <c r="F98"/>
  <c r="F97" s="1"/>
  <c r="F94"/>
  <c r="F92"/>
  <c r="F90"/>
  <c r="F87"/>
  <c r="F85"/>
  <c r="F84" s="1"/>
  <c r="F82"/>
  <c r="F73"/>
  <c r="F68"/>
  <c r="E412"/>
  <c r="E411" s="1"/>
  <c r="E408"/>
  <c r="E407" s="1"/>
  <c r="E402"/>
  <c r="E401" s="1"/>
  <c r="E399"/>
  <c r="E397"/>
  <c r="E395"/>
  <c r="E393"/>
  <c r="E391"/>
  <c r="E389"/>
  <c r="E387"/>
  <c r="E385"/>
  <c r="E383"/>
  <c r="E379"/>
  <c r="E377"/>
  <c r="E371"/>
  <c r="E368"/>
  <c r="E365"/>
  <c r="E358"/>
  <c r="E356"/>
  <c r="E354"/>
  <c r="E352"/>
  <c r="E350"/>
  <c r="E347"/>
  <c r="E345"/>
  <c r="E343"/>
  <c r="E341"/>
  <c r="E339"/>
  <c r="E337"/>
  <c r="E333"/>
  <c r="E331"/>
  <c r="E329"/>
  <c r="E241"/>
  <c r="E169"/>
  <c r="E167"/>
  <c r="E164"/>
  <c r="E162"/>
  <c r="E160"/>
  <c r="E156"/>
  <c r="E154"/>
  <c r="E152"/>
  <c r="E150"/>
  <c r="D138"/>
  <c r="C138"/>
  <c r="E116"/>
  <c r="E115" s="1"/>
  <c r="E113"/>
  <c r="E111"/>
  <c r="E108"/>
  <c r="E73"/>
  <c r="E68"/>
  <c r="E7"/>
  <c r="E6" s="1"/>
  <c r="E12"/>
  <c r="E24"/>
  <c r="E30"/>
  <c r="E33"/>
  <c r="E36"/>
  <c r="E39"/>
  <c r="E44"/>
  <c r="E46"/>
  <c r="E50"/>
  <c r="E53"/>
  <c r="E58"/>
  <c r="E61"/>
  <c r="E82"/>
  <c r="E85"/>
  <c r="E84" s="1"/>
  <c r="E87"/>
  <c r="E90"/>
  <c r="E92"/>
  <c r="E94"/>
  <c r="E98"/>
  <c r="E97" s="1"/>
  <c r="E101"/>
  <c r="E100" s="1"/>
  <c r="E104"/>
  <c r="E103" s="1"/>
  <c r="E124"/>
  <c r="E126"/>
  <c r="E129"/>
  <c r="E131"/>
  <c r="E135"/>
  <c r="E138"/>
  <c r="E140"/>
  <c r="E143"/>
  <c r="E146"/>
  <c r="E145" s="1"/>
  <c r="E171"/>
  <c r="E174"/>
  <c r="E176"/>
  <c r="E178"/>
  <c r="E181"/>
  <c r="E184"/>
  <c r="E186"/>
  <c r="E188"/>
  <c r="E191"/>
  <c r="E190" s="1"/>
  <c r="E197"/>
  <c r="E199"/>
  <c r="E203"/>
  <c r="E205"/>
  <c r="E207"/>
  <c r="E209"/>
  <c r="E213"/>
  <c r="E215"/>
  <c r="E217"/>
  <c r="E219"/>
  <c r="E221"/>
  <c r="E223"/>
  <c r="E225"/>
  <c r="E227"/>
  <c r="E229"/>
  <c r="E231"/>
  <c r="E233"/>
  <c r="E235"/>
  <c r="E237"/>
  <c r="E239"/>
  <c r="E243"/>
  <c r="E245"/>
  <c r="E247"/>
  <c r="E249"/>
  <c r="E252"/>
  <c r="E254"/>
  <c r="E256"/>
  <c r="E258"/>
  <c r="E260"/>
  <c r="E262"/>
  <c r="E264"/>
  <c r="E266"/>
  <c r="E268"/>
  <c r="E272"/>
  <c r="E275"/>
  <c r="E277"/>
  <c r="E279"/>
  <c r="E281"/>
  <c r="E283"/>
  <c r="E285"/>
  <c r="E287"/>
  <c r="E289"/>
  <c r="E291"/>
  <c r="E293"/>
  <c r="E295"/>
  <c r="E298"/>
  <c r="E301"/>
  <c r="E303"/>
  <c r="E305"/>
  <c r="E308"/>
  <c r="E310"/>
  <c r="E312"/>
  <c r="E314"/>
  <c r="E316"/>
  <c r="E318"/>
  <c r="E320"/>
  <c r="E322"/>
  <c r="E324"/>
  <c r="E326"/>
  <c r="E417"/>
  <c r="E416" s="1"/>
  <c r="E415" s="1"/>
  <c r="E414" s="1"/>
  <c r="E433"/>
  <c r="E432" s="1"/>
  <c r="D391"/>
  <c r="D433"/>
  <c r="D432" s="1"/>
  <c r="D417"/>
  <c r="D416" s="1"/>
  <c r="D415" s="1"/>
  <c r="D414" s="1"/>
  <c r="D412"/>
  <c r="D411" s="1"/>
  <c r="D408"/>
  <c r="D407" s="1"/>
  <c r="D402"/>
  <c r="D401" s="1"/>
  <c r="D399"/>
  <c r="D397"/>
  <c r="D395"/>
  <c r="D393"/>
  <c r="D389"/>
  <c r="D387"/>
  <c r="D385"/>
  <c r="D383"/>
  <c r="D379"/>
  <c r="D377"/>
  <c r="D371"/>
  <c r="D368"/>
  <c r="D365"/>
  <c r="D358"/>
  <c r="D356"/>
  <c r="D354"/>
  <c r="D352"/>
  <c r="D350"/>
  <c r="D347"/>
  <c r="D345"/>
  <c r="D343"/>
  <c r="D341"/>
  <c r="D339"/>
  <c r="D337"/>
  <c r="D333"/>
  <c r="D331"/>
  <c r="D329"/>
  <c r="D326"/>
  <c r="D324"/>
  <c r="D322"/>
  <c r="D320"/>
  <c r="D318"/>
  <c r="D316"/>
  <c r="D314"/>
  <c r="D312"/>
  <c r="D310"/>
  <c r="D308"/>
  <c r="D305"/>
  <c r="D303"/>
  <c r="D301"/>
  <c r="D298"/>
  <c r="D295"/>
  <c r="D293"/>
  <c r="D291"/>
  <c r="D289"/>
  <c r="D287"/>
  <c r="D285"/>
  <c r="D283"/>
  <c r="D281"/>
  <c r="D279"/>
  <c r="D277"/>
  <c r="D275"/>
  <c r="D272"/>
  <c r="D268"/>
  <c r="D266"/>
  <c r="D264"/>
  <c r="D262"/>
  <c r="D260"/>
  <c r="D258"/>
  <c r="D256"/>
  <c r="D254"/>
  <c r="D252"/>
  <c r="D249"/>
  <c r="D247"/>
  <c r="D245"/>
  <c r="D243"/>
  <c r="D241"/>
  <c r="D239"/>
  <c r="D237"/>
  <c r="D235"/>
  <c r="D233"/>
  <c r="D231"/>
  <c r="D229"/>
  <c r="D227"/>
  <c r="D225"/>
  <c r="D223"/>
  <c r="D221"/>
  <c r="D219"/>
  <c r="D217"/>
  <c r="D215"/>
  <c r="D213"/>
  <c r="D209"/>
  <c r="D207"/>
  <c r="D205"/>
  <c r="D203"/>
  <c r="D199"/>
  <c r="D197"/>
  <c r="D191"/>
  <c r="D190" s="1"/>
  <c r="D188"/>
  <c r="D186"/>
  <c r="D184"/>
  <c r="D181"/>
  <c r="D178"/>
  <c r="D176"/>
  <c r="D174"/>
  <c r="D171"/>
  <c r="D169"/>
  <c r="D167"/>
  <c r="D164"/>
  <c r="D162"/>
  <c r="D160"/>
  <c r="D156"/>
  <c r="D154"/>
  <c r="D152"/>
  <c r="D150"/>
  <c r="D146"/>
  <c r="D145" s="1"/>
  <c r="D143"/>
  <c r="D140"/>
  <c r="D135"/>
  <c r="D131"/>
  <c r="D129"/>
  <c r="D126"/>
  <c r="D124"/>
  <c r="D116"/>
  <c r="D115" s="1"/>
  <c r="D113"/>
  <c r="D111"/>
  <c r="D108"/>
  <c r="D104"/>
  <c r="D103" s="1"/>
  <c r="D101"/>
  <c r="D100" s="1"/>
  <c r="D98"/>
  <c r="D97" s="1"/>
  <c r="D94"/>
  <c r="D92"/>
  <c r="D90"/>
  <c r="D87"/>
  <c r="D85"/>
  <c r="D84" s="1"/>
  <c r="D82"/>
  <c r="D73"/>
  <c r="D68"/>
  <c r="D61"/>
  <c r="D58"/>
  <c r="D53"/>
  <c r="D50"/>
  <c r="D46"/>
  <c r="D44"/>
  <c r="D30"/>
  <c r="D7"/>
  <c r="D6" s="1"/>
  <c r="D12"/>
  <c r="D24"/>
  <c r="D33"/>
  <c r="D36"/>
  <c r="D39"/>
  <c r="C391"/>
  <c r="C260"/>
  <c r="C160"/>
  <c r="C98"/>
  <c r="E361" l="1"/>
  <c r="D361"/>
  <c r="D202"/>
  <c r="E202"/>
  <c r="F202"/>
  <c r="E66"/>
  <c r="E64" s="1"/>
  <c r="D66"/>
  <c r="D64" s="1"/>
  <c r="F66"/>
  <c r="F64" s="1"/>
  <c r="D107"/>
  <c r="D106" s="1"/>
  <c r="E5"/>
  <c r="D5"/>
  <c r="D128"/>
  <c r="D43"/>
  <c r="D42" s="1"/>
  <c r="D173"/>
  <c r="D196"/>
  <c r="E107"/>
  <c r="E106" s="1"/>
  <c r="F107"/>
  <c r="F106" s="1"/>
  <c r="D149"/>
  <c r="D89"/>
  <c r="D81" s="1"/>
  <c r="D49"/>
  <c r="D180"/>
  <c r="E121"/>
  <c r="E43"/>
  <c r="E42" s="1"/>
  <c r="F134"/>
  <c r="F133" s="1"/>
  <c r="F89"/>
  <c r="F81" s="1"/>
  <c r="D57"/>
  <c r="E196"/>
  <c r="E173"/>
  <c r="E328"/>
  <c r="F128"/>
  <c r="F121"/>
  <c r="D121"/>
  <c r="E149"/>
  <c r="E180"/>
  <c r="D134"/>
  <c r="D133" s="1"/>
  <c r="E134"/>
  <c r="E133" s="1"/>
  <c r="E128"/>
  <c r="E89"/>
  <c r="E81" s="1"/>
  <c r="E57"/>
  <c r="E49"/>
  <c r="E22"/>
  <c r="E21" s="1"/>
  <c r="D328"/>
  <c r="D22"/>
  <c r="D21" s="1"/>
  <c r="F120" l="1"/>
  <c r="E120"/>
  <c r="D148"/>
  <c r="D4" s="1"/>
  <c r="D120"/>
  <c r="E148"/>
  <c r="E195"/>
  <c r="E194" s="1"/>
  <c r="D195"/>
  <c r="D194" s="1"/>
  <c r="E4" l="1"/>
  <c r="E475" s="1"/>
  <c r="D475"/>
  <c r="C433" l="1"/>
  <c r="C432" s="1"/>
  <c r="C417"/>
  <c r="C416" s="1"/>
  <c r="C415" s="1"/>
  <c r="C414" s="1"/>
  <c r="C412"/>
  <c r="C411" s="1"/>
  <c r="C408"/>
  <c r="C407" s="1"/>
  <c r="C402"/>
  <c r="C401" s="1"/>
  <c r="C399"/>
  <c r="C397"/>
  <c r="C395"/>
  <c r="C393"/>
  <c r="C389"/>
  <c r="C387"/>
  <c r="C385"/>
  <c r="C383"/>
  <c r="C379"/>
  <c r="C377"/>
  <c r="C371"/>
  <c r="C368"/>
  <c r="C365"/>
  <c r="C358"/>
  <c r="C356"/>
  <c r="C354"/>
  <c r="C352"/>
  <c r="C350"/>
  <c r="C347"/>
  <c r="C345"/>
  <c r="C343"/>
  <c r="C341"/>
  <c r="C339"/>
  <c r="C337"/>
  <c r="C333"/>
  <c r="C331"/>
  <c r="C329"/>
  <c r="C326"/>
  <c r="C324"/>
  <c r="C322"/>
  <c r="C320"/>
  <c r="C318"/>
  <c r="C316"/>
  <c r="C314"/>
  <c r="C312"/>
  <c r="C310"/>
  <c r="C308"/>
  <c r="C305"/>
  <c r="C303"/>
  <c r="C301"/>
  <c r="C298"/>
  <c r="C295"/>
  <c r="C293"/>
  <c r="C291"/>
  <c r="C289"/>
  <c r="C287"/>
  <c r="C285"/>
  <c r="C283"/>
  <c r="C281"/>
  <c r="C279"/>
  <c r="C277"/>
  <c r="C275"/>
  <c r="C272"/>
  <c r="C268"/>
  <c r="C266"/>
  <c r="C264"/>
  <c r="C262"/>
  <c r="C258"/>
  <c r="C256"/>
  <c r="C254"/>
  <c r="C252"/>
  <c r="C249"/>
  <c r="C247"/>
  <c r="C245"/>
  <c r="C243"/>
  <c r="C241"/>
  <c r="C239"/>
  <c r="C237"/>
  <c r="C235"/>
  <c r="C233"/>
  <c r="C231"/>
  <c r="C229"/>
  <c r="C227"/>
  <c r="C225"/>
  <c r="C223"/>
  <c r="C221"/>
  <c r="C219"/>
  <c r="C217"/>
  <c r="C215"/>
  <c r="C213"/>
  <c r="C209"/>
  <c r="C207"/>
  <c r="C205"/>
  <c r="C203"/>
  <c r="C199"/>
  <c r="C197"/>
  <c r="C191"/>
  <c r="C190" s="1"/>
  <c r="C188"/>
  <c r="C186"/>
  <c r="C184"/>
  <c r="C181"/>
  <c r="C178"/>
  <c r="C176"/>
  <c r="C174"/>
  <c r="C171"/>
  <c r="C169"/>
  <c r="C167"/>
  <c r="C164"/>
  <c r="C162"/>
  <c r="C156"/>
  <c r="C154"/>
  <c r="C152"/>
  <c r="C150"/>
  <c r="C146"/>
  <c r="C145" s="1"/>
  <c r="C143"/>
  <c r="C140"/>
  <c r="C135"/>
  <c r="C131"/>
  <c r="C129"/>
  <c r="C126"/>
  <c r="C124"/>
  <c r="C116"/>
  <c r="C115" s="1"/>
  <c r="C113"/>
  <c r="C111"/>
  <c r="C108"/>
  <c r="C104"/>
  <c r="C103" s="1"/>
  <c r="C101"/>
  <c r="C100" s="1"/>
  <c r="C97"/>
  <c r="C94"/>
  <c r="C92"/>
  <c r="C90"/>
  <c r="C87"/>
  <c r="C85"/>
  <c r="C84" s="1"/>
  <c r="C82"/>
  <c r="C73"/>
  <c r="C68"/>
  <c r="C61"/>
  <c r="C58"/>
  <c r="C53"/>
  <c r="C50"/>
  <c r="C46"/>
  <c r="C44"/>
  <c r="C39"/>
  <c r="C36"/>
  <c r="C33"/>
  <c r="C30"/>
  <c r="C24"/>
  <c r="C12"/>
  <c r="C7"/>
  <c r="C6" s="1"/>
  <c r="F412"/>
  <c r="F411" s="1"/>
  <c r="F408"/>
  <c r="F407" s="1"/>
  <c r="F402"/>
  <c r="F401" s="1"/>
  <c r="F399"/>
  <c r="F397"/>
  <c r="F395"/>
  <c r="F393"/>
  <c r="F389"/>
  <c r="F387"/>
  <c r="F385"/>
  <c r="F383"/>
  <c r="F381"/>
  <c r="F379"/>
  <c r="F377"/>
  <c r="F371"/>
  <c r="F368"/>
  <c r="F365"/>
  <c r="F364"/>
  <c r="F358"/>
  <c r="F356"/>
  <c r="F354"/>
  <c r="F352"/>
  <c r="F350"/>
  <c r="F347"/>
  <c r="F345"/>
  <c r="F343"/>
  <c r="F341"/>
  <c r="F339"/>
  <c r="F337"/>
  <c r="F333"/>
  <c r="F331"/>
  <c r="F329"/>
  <c r="F199"/>
  <c r="F197"/>
  <c r="F191"/>
  <c r="F190" s="1"/>
  <c r="F188"/>
  <c r="F186"/>
  <c r="F184"/>
  <c r="F181"/>
  <c r="F178"/>
  <c r="F176"/>
  <c r="F174"/>
  <c r="F171"/>
  <c r="F169"/>
  <c r="F167"/>
  <c r="F164"/>
  <c r="F162"/>
  <c r="F160"/>
  <c r="F156"/>
  <c r="F154"/>
  <c r="F152"/>
  <c r="F150"/>
  <c r="F61"/>
  <c r="F58"/>
  <c r="F53"/>
  <c r="F50"/>
  <c r="F46"/>
  <c r="F44"/>
  <c r="F39"/>
  <c r="F36"/>
  <c r="F33"/>
  <c r="F30"/>
  <c r="F24"/>
  <c r="F12"/>
  <c r="F7"/>
  <c r="F6" s="1"/>
  <c r="G433"/>
  <c r="G432" s="1"/>
  <c r="G417"/>
  <c r="G416" s="1"/>
  <c r="G415" s="1"/>
  <c r="G414" s="1"/>
  <c r="G412"/>
  <c r="G411" s="1"/>
  <c r="G408"/>
  <c r="G407" s="1"/>
  <c r="G402"/>
  <c r="G401" s="1"/>
  <c r="G399"/>
  <c r="G397"/>
  <c r="G395"/>
  <c r="G393"/>
  <c r="G389"/>
  <c r="G387"/>
  <c r="G385"/>
  <c r="G383"/>
  <c r="G381"/>
  <c r="G379"/>
  <c r="G377"/>
  <c r="G371"/>
  <c r="G368"/>
  <c r="G365"/>
  <c r="G364"/>
  <c r="G358"/>
  <c r="G356"/>
  <c r="G354"/>
  <c r="G352"/>
  <c r="G350"/>
  <c r="G347"/>
  <c r="G345"/>
  <c r="G343"/>
  <c r="G341"/>
  <c r="G339"/>
  <c r="G337"/>
  <c r="G333"/>
  <c r="G331"/>
  <c r="G329"/>
  <c r="G326"/>
  <c r="G324"/>
  <c r="G322"/>
  <c r="G320"/>
  <c r="G318"/>
  <c r="G316"/>
  <c r="G314"/>
  <c r="G312"/>
  <c r="G310"/>
  <c r="G308"/>
  <c r="G305"/>
  <c r="G303"/>
  <c r="G301"/>
  <c r="G298"/>
  <c r="G295"/>
  <c r="G293"/>
  <c r="G291"/>
  <c r="G289"/>
  <c r="G287"/>
  <c r="G285"/>
  <c r="G283"/>
  <c r="G281"/>
  <c r="G279"/>
  <c r="G277"/>
  <c r="G275"/>
  <c r="G272"/>
  <c r="G268"/>
  <c r="G266"/>
  <c r="G264"/>
  <c r="G262"/>
  <c r="G260"/>
  <c r="G258"/>
  <c r="G256"/>
  <c r="G254"/>
  <c r="G252"/>
  <c r="G249"/>
  <c r="G247"/>
  <c r="G245"/>
  <c r="G243"/>
  <c r="G241"/>
  <c r="G239"/>
  <c r="G237"/>
  <c r="G235"/>
  <c r="G233"/>
  <c r="G231"/>
  <c r="G229"/>
  <c r="G227"/>
  <c r="G225"/>
  <c r="G223"/>
  <c r="G221"/>
  <c r="G219"/>
  <c r="G217"/>
  <c r="G215"/>
  <c r="G213"/>
  <c r="G209"/>
  <c r="G207"/>
  <c r="G205"/>
  <c r="G203"/>
  <c r="G199"/>
  <c r="G197"/>
  <c r="G191"/>
  <c r="G190" s="1"/>
  <c r="G188"/>
  <c r="G186"/>
  <c r="G184"/>
  <c r="G181"/>
  <c r="G178"/>
  <c r="G176"/>
  <c r="G174"/>
  <c r="G171"/>
  <c r="G169"/>
  <c r="G167"/>
  <c r="G164"/>
  <c r="G162"/>
  <c r="G160"/>
  <c r="G156"/>
  <c r="G154"/>
  <c r="G152"/>
  <c r="G150"/>
  <c r="G146"/>
  <c r="G145" s="1"/>
  <c r="G143"/>
  <c r="G141"/>
  <c r="G140" s="1"/>
  <c r="G138"/>
  <c r="G135"/>
  <c r="G131"/>
  <c r="G129"/>
  <c r="G126"/>
  <c r="G124"/>
  <c r="G116"/>
  <c r="G115" s="1"/>
  <c r="G113"/>
  <c r="G111"/>
  <c r="G108"/>
  <c r="G104"/>
  <c r="G103" s="1"/>
  <c r="G101"/>
  <c r="G100" s="1"/>
  <c r="G98"/>
  <c r="G97" s="1"/>
  <c r="G94"/>
  <c r="G92"/>
  <c r="G90"/>
  <c r="G87"/>
  <c r="G85"/>
  <c r="G84" s="1"/>
  <c r="G82"/>
  <c r="G73"/>
  <c r="G68"/>
  <c r="G61"/>
  <c r="G58"/>
  <c r="G53"/>
  <c r="G50"/>
  <c r="G46"/>
  <c r="G44"/>
  <c r="G39"/>
  <c r="G36"/>
  <c r="G33"/>
  <c r="G30"/>
  <c r="G24"/>
  <c r="G12"/>
  <c r="G7"/>
  <c r="G6" s="1"/>
  <c r="F361" l="1"/>
  <c r="C361"/>
  <c r="G361"/>
  <c r="G202"/>
  <c r="C202"/>
  <c r="G66"/>
  <c r="G64" s="1"/>
  <c r="C66"/>
  <c r="C64" s="1"/>
  <c r="C121"/>
  <c r="C5"/>
  <c r="F43"/>
  <c r="F42" s="1"/>
  <c r="C128"/>
  <c r="C57"/>
  <c r="F5"/>
  <c r="C328"/>
  <c r="C173"/>
  <c r="C196"/>
  <c r="C22"/>
  <c r="C21" s="1"/>
  <c r="C89"/>
  <c r="C81" s="1"/>
  <c r="C107"/>
  <c r="C106" s="1"/>
  <c r="F57"/>
  <c r="C149"/>
  <c r="C180"/>
  <c r="F22"/>
  <c r="F21" s="1"/>
  <c r="C49"/>
  <c r="C134"/>
  <c r="C133" s="1"/>
  <c r="C43"/>
  <c r="C42" s="1"/>
  <c r="G121"/>
  <c r="F180"/>
  <c r="F196"/>
  <c r="F173"/>
  <c r="F328"/>
  <c r="F149"/>
  <c r="F49"/>
  <c r="G57"/>
  <c r="G328"/>
  <c r="G5"/>
  <c r="G128"/>
  <c r="G43"/>
  <c r="G42" s="1"/>
  <c r="G180"/>
  <c r="G196"/>
  <c r="G89"/>
  <c r="G81" s="1"/>
  <c r="G107"/>
  <c r="G106" s="1"/>
  <c r="G134"/>
  <c r="G133" s="1"/>
  <c r="G173"/>
  <c r="G149"/>
  <c r="G22"/>
  <c r="G21" s="1"/>
  <c r="G49"/>
  <c r="C120" l="1"/>
  <c r="C148"/>
  <c r="C195"/>
  <c r="C194" s="1"/>
  <c r="F148"/>
  <c r="F4" s="1"/>
  <c r="F195"/>
  <c r="F194" s="1"/>
  <c r="G120"/>
  <c r="G195"/>
  <c r="G194" s="1"/>
  <c r="G148"/>
  <c r="C4" l="1"/>
  <c r="C475" s="1"/>
  <c r="G4"/>
  <c r="G475" s="1"/>
  <c r="F475"/>
</calcChain>
</file>

<file path=xl/sharedStrings.xml><?xml version="1.0" encoding="utf-8"?>
<sst xmlns="http://schemas.openxmlformats.org/spreadsheetml/2006/main" count="952" uniqueCount="952">
  <si>
    <t>тыс. рублей</t>
  </si>
  <si>
    <t>СВЕДЕНИЯ О ВНЕСЕННЫХ ИЗМЕНЕНИЯХ В ЗАКОН ОБ ОБЛАСТНОМ БЮДЖЕТЕ В ЧАСТИ ДОХОДОВ ЗА 2023 ГОД</t>
  </si>
  <si>
    <t>Коды бюджетной классификации</t>
  </si>
  <si>
    <t>Наименование кодов классификации доходов бюджетов</t>
  </si>
  <si>
    <t>1 00 00000 00 0000 000</t>
  </si>
  <si>
    <t>НАЛОГОВЫЕ И НЕНАЛОГОВЫЕ ДОХОДЫ</t>
  </si>
  <si>
    <t>1 01 00000 00 0000 000</t>
  </si>
  <si>
    <t>НАЛОГИ НА ПРИБЫЛЬ, ДОХОДЫ</t>
  </si>
  <si>
    <t xml:space="preserve">1 01 01000 00 0000 110 </t>
  </si>
  <si>
    <t>Налог на прибыль организаций</t>
  </si>
  <si>
    <t xml:space="preserve">1 01 01010 00 0000 110 </t>
  </si>
  <si>
    <t>Налог на прибыль организаций, зачисляемый в бюджеты бюджетной системы Российской Федерации по соответствующим ставкам</t>
  </si>
  <si>
    <t xml:space="preserve">1 01 01012 02 0000 110 </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</si>
  <si>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</si>
  <si>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</si>
  <si>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</si>
  <si>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</si>
  <si>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</si>
  <si>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</si>
  <si>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</si>
  <si>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1 01 02000 01 0000 110 </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</si>
  <si>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</si>
  <si>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</si>
  <si>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</si>
  <si>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</si>
  <si>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</si>
  <si>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</si>
  <si>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</si>
  <si>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</si>
  <si>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</si>
  <si>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</si>
  <si>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</si>
  <si>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1 01 02110 01 0000 110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</si>
  <si>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</si>
  <si>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1 01 02130 01 0000 110
</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</si>
  <si>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</si>
  <si>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</si>
  <si>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</si>
  <si>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</si>
  <si>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</si>
  <si>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</si>
  <si>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</si>
  <si>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</si>
  <si>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 xml:space="preserve">Акцизы на пиво, напитки, изготавливаемые на основе пива, производимые на территории Российской Федерации
</t>
  </si>
  <si>
    <t>1 03 02140 01 0000 110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</si>
  <si>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</si>
  <si>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1 03 02142 01 0000 110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</si>
  <si>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</si>
  <si>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1 03 02143 01 0000 110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</si>
  <si>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</si>
  <si>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1 03 02190 01 0000 110
</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</si>
  <si>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</si>
  <si>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1 03 02210 01 0000 110
</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</si>
  <si>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</si>
  <si>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1 03 02220 01 0000 110
</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</si>
  <si>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</si>
  <si>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</si>
  <si>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</si>
  <si>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</si>
  <si>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</si>
  <si>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</si>
  <si>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</si>
  <si>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</si>
  <si>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</si>
  <si>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</si>
  <si>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</si>
  <si>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</si>
  <si>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</si>
  <si>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</si>
  <si>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</si>
  <si>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</si>
  <si>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</si>
  <si>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</si>
  <si>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</si>
  <si>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</si>
  <si>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</si>
  <si>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</si>
  <si>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</si>
  <si>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</si>
  <si>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</si>
  <si>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</si>
  <si>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</si>
  <si>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 xml:space="preserve">1 05 01000 00 0000 110 </t>
  </si>
  <si>
    <t xml:space="preserve">Налог, взимаемый в связи с применением упрощенной системы налогообложения </t>
  </si>
  <si>
    <t xml:space="preserve">1 05 01010 01 0000 110 </t>
  </si>
  <si>
    <t>Налог, взимаемый с налогоплательщиков, выбравших в качестве объекта налогообложения  доходы</t>
  </si>
  <si>
    <t>1 05 01011 01 0000 110</t>
  </si>
  <si>
    <t>Налог, взимаемый с налогоплательщиков, выбравших в качестве объекта налогообложения доходы</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</si>
  <si>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</si>
  <si>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</si>
  <si>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</si>
  <si>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</si>
  <si>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1 05 06000 01 0000 110</t>
  </si>
  <si>
    <t>Налог на профессиональный доход</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</si>
  <si>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</si>
  <si>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</si>
  <si>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</si>
  <si>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</si>
  <si>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</si>
  <si>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</si>
  <si>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1 06 02020 02 0000 110 </t>
  </si>
  <si>
    <t>Налог на имущество организаций по имуществу,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</si>
  <si>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</si>
  <si>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</si>
  <si>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</si>
  <si>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</si>
  <si>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1 06 04012 02 0000 110</t>
  </si>
  <si>
    <t>Транспортный налог с физических лиц</t>
  </si>
  <si>
    <t xml:space="preserve">1 06 05000 02 0000 110 </t>
  </si>
  <si>
    <t>Налог на игорный бизнес</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</si>
  <si>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</si>
  <si>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</si>
  <si>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</si>
  <si>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</si>
  <si>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</si>
  <si>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</si>
  <si>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</si>
  <si>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</si>
  <si>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</si>
  <si>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</si>
  <si>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</si>
  <si>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</si>
  <si>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 xml:space="preserve">1 07 04030 01 0000 110 </t>
  </si>
  <si>
    <t>Сбор за пользование объектами водных биологических ресурсов (по внутренним водным объектам)</t>
  </si>
  <si>
    <t>1 08 00000 00 0000 000</t>
  </si>
  <si>
    <t>ГОСУДАРСТВЕННАЯ ПОШЛИНА</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</si>
  <si>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</si>
  <si>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</si>
  <si>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</si>
  <si>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</si>
  <si>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</si>
  <si>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</si>
  <si>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</si>
  <si>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</si>
  <si>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1 08 07082 01 0000 110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</si>
  <si>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</si>
  <si>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1 08 07100 01 0000 110
</t>
  </si>
  <si>
    <t>Государственная пошлина за выдачу и обмен паспорта гражданина Российской Федерации</t>
  </si>
  <si>
    <t xml:space="preserve">1 08 07110 01 0000 110 </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</si>
  <si>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</si>
  <si>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1 08 07130 01 0000 110   </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</si>
  <si>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</si>
  <si>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</si>
  <si>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</si>
  <si>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</si>
  <si>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</si>
  <si>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</si>
  <si>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</si>
  <si>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</si>
  <si>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</si>
  <si>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</si>
  <si>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</si>
  <si>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</si>
  <si>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</si>
  <si>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</si>
  <si>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</si>
  <si>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</si>
  <si>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</si>
  <si>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</si>
  <si>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</si>
  <si>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</si>
  <si>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</si>
  <si>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</si>
  <si>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</si>
  <si>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</si>
  <si>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</si>
  <si>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</si>
  <si>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</si>
  <si>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</si>
  <si>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</si>
  <si>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</si>
  <si>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</si>
  <si>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</si>
  <si>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</si>
  <si>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</si>
  <si>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</si>
  <si>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</si>
  <si>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</si>
  <si>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</si>
  <si>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</si>
  <si>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</si>
  <si>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внебюджетнымифондамии созданных ими учреждений (за исключением имущества бюджетных и автономных учреждений)</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</si>
  <si>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</si>
  <si>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</si>
  <si>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</si>
  <si>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</si>
  <si>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</si>
  <si>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</si>
  <si>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</si>
  <si>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</si>
  <si>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</si>
  <si>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</si>
  <si>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</si>
  <si>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</si>
  <si>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</si>
  <si>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</si>
  <si>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</si>
  <si>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</si>
  <si>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</si>
  <si>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</si>
  <si>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</si>
  <si>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</si>
  <si>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</si>
  <si>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</si>
  <si>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</si>
  <si>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</si>
  <si>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</si>
  <si>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</si>
  <si>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</si>
  <si>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</si>
  <si>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</si>
  <si>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</si>
  <si>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</si>
  <si>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</si>
  <si>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</si>
  <si>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</si>
  <si>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</si>
  <si>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</si>
  <si>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</si>
  <si>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</si>
  <si>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</si>
  <si>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</si>
  <si>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1 12 02100 00 0000 120</t>
  </si>
  <si>
    <t>Сборы за участие в конкурсе (аукционе) на право пользования участками недр</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</si>
  <si>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</si>
  <si>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</si>
  <si>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</si>
  <si>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</si>
  <si>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</si>
  <si>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</si>
  <si>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</si>
  <si>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</si>
  <si>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</si>
  <si>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 xml:space="preserve">Плата за использование лесов,  расположенных на землях лесного фонда, в части, превышающей минимальный размер арендной платы </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</si>
  <si>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</si>
  <si>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</si>
  <si>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</si>
  <si>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</si>
  <si>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</si>
  <si>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 xml:space="preserve">Доходы от оказания платных услуг (работ)  </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</si>
  <si>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</si>
  <si>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</si>
  <si>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</si>
  <si>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</si>
  <si>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</si>
  <si>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</si>
  <si>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</si>
  <si>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</si>
  <si>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</si>
  <si>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</si>
  <si>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</si>
  <si>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</si>
  <si>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</si>
  <si>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</si>
  <si>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</si>
  <si>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</si>
  <si>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</si>
  <si>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</si>
  <si>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</si>
  <si>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</si>
  <si>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</si>
  <si>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</si>
  <si>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</si>
  <si>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</si>
  <si>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</si>
  <si>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</si>
  <si>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</si>
  <si>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</si>
  <si>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</si>
  <si>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</si>
  <si>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</si>
  <si>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</si>
  <si>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</si>
  <si>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</si>
  <si>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</si>
  <si>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</si>
  <si>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</si>
  <si>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</si>
  <si>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</si>
  <si>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</si>
  <si>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</si>
  <si>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</si>
  <si>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</si>
  <si>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</si>
  <si>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</si>
  <si>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</si>
  <si>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</si>
  <si>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</si>
  <si>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</si>
  <si>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</si>
  <si>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 xml:space="preserve">Платежи, взимаемые государственными органами (организациями) субъектов Российской Федерации за выполнение определенных функций </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</si>
  <si>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</si>
  <si>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</si>
  <si>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</si>
  <si>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</si>
  <si>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</si>
  <si>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</si>
  <si>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</si>
  <si>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</si>
  <si>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</si>
  <si>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</si>
  <si>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</si>
  <si>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</si>
  <si>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</si>
  <si>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</si>
  <si>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</si>
  <si>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</si>
  <si>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</si>
  <si>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</si>
  <si>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</si>
  <si>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</si>
  <si>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</si>
  <si>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</si>
  <si>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</si>
  <si>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1 16 01130 01 0000 140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</si>
  <si>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</si>
  <si>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1 16 01132 01 0000 140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</si>
  <si>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</si>
  <si>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</si>
  <si>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</si>
  <si>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</si>
  <si>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</si>
  <si>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</si>
  <si>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</si>
  <si>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</si>
  <si>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</si>
  <si>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</si>
  <si>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</si>
  <si>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</si>
  <si>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</si>
  <si>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</si>
  <si>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</si>
  <si>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</si>
  <si>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</si>
  <si>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1 16 01205 01 0000 140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</si>
  <si>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
</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</si>
  <si>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</si>
  <si>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</si>
  <si>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</si>
  <si>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</si>
  <si>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</si>
  <si>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</si>
  <si>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</si>
  <si>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</si>
  <si>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</si>
  <si>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</si>
  <si>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</si>
  <si>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</si>
  <si>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</si>
  <si>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</si>
  <si>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</si>
  <si>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</si>
  <si>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</si>
  <si>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</si>
  <si>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</si>
  <si>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</si>
  <si>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</si>
  <si>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</si>
  <si>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</si>
  <si>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</si>
  <si>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</si>
  <si>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</si>
  <si>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1 16 10050 00 0000 140</t>
  </si>
  <si>
    <t>Платежи в целях возмещения убытков, причиненных уклонением от заключения государственного контракта</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</si>
  <si>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</si>
  <si>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</si>
  <si>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</si>
  <si>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</si>
  <si>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</si>
  <si>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</si>
  <si>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</si>
  <si>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</si>
  <si>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</si>
  <si>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</si>
  <si>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</si>
  <si>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</si>
  <si>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</si>
  <si>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</si>
  <si>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</si>
  <si>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</si>
  <si>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</si>
  <si>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</si>
  <si>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</si>
  <si>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</si>
  <si>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</si>
  <si>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</si>
  <si>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</si>
  <si>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</si>
  <si>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</si>
  <si>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</si>
  <si>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2 02 15001 02 0000 150</t>
  </si>
  <si>
    <t>Дотации бюджетам субъектов Российской Федерации на выравнивание бюджетной обеспеченности</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</si>
  <si>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</si>
  <si>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</si>
  <si>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</si>
  <si>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</si>
  <si>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</si>
  <si>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</si>
  <si>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</si>
  <si>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</si>
  <si>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</si>
  <si>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</si>
  <si>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</si>
  <si>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</si>
  <si>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</si>
  <si>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</si>
  <si>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</si>
  <si>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</si>
  <si>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2 02 25028 00 0000 150</t>
  </si>
  <si>
    <t>Субсидии бюджетам на поддержку региональных проектов в сфере информационных технологий</t>
  </si>
  <si>
    <t>2 02 25028 02 0000 150</t>
  </si>
  <si>
    <t>Субсидии бюджетам субъектов Российской Федерации на поддержку региональных проектов в сфере информационных технологий</t>
  </si>
  <si>
    <t>2 02 25081 00 0000 150</t>
  </si>
  <si>
    <t>Субсидии бюджетам на государственную поддержку организаций, входящих в систему спортивной подготовки</t>
  </si>
  <si>
    <t>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</si>
  <si>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</si>
  <si>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</si>
  <si>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</si>
  <si>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</si>
  <si>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</si>
  <si>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</si>
  <si>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</si>
  <si>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</si>
  <si>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</si>
  <si>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</si>
  <si>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</si>
  <si>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</si>
  <si>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</si>
  <si>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</si>
  <si>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</si>
  <si>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</si>
  <si>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</si>
  <si>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2 02 25116 00 0000 150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</si>
  <si>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</si>
  <si>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</si>
  <si>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</si>
  <si>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</si>
  <si>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</si>
  <si>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</si>
  <si>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</si>
  <si>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</si>
  <si>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</si>
  <si>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</si>
  <si>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</si>
  <si>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</si>
  <si>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</si>
  <si>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</si>
  <si>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</si>
  <si>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</si>
  <si>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</si>
  <si>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</si>
  <si>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</si>
  <si>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</si>
  <si>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</si>
  <si>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</si>
  <si>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</si>
  <si>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2 02 25201 00 0000 150</t>
  </si>
  <si>
    <t>Субсидии бюджетам на развитие паллиативной медицинской помощи</t>
  </si>
  <si>
    <t>2 02 25201 02 0000 150</t>
  </si>
  <si>
    <t>Субсидии бюджетам субъектов Российской Федерации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</si>
  <si>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</si>
  <si>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</si>
  <si>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</si>
  <si>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</si>
  <si>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</si>
  <si>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</si>
  <si>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</si>
  <si>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</si>
  <si>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2 02 25228 00 0000 150</t>
  </si>
  <si>
    <t>Субсидии бюджетам на оснащение объектов спортивной инфраструктуры спортивно-технологическим оборудованием</t>
  </si>
  <si>
    <t>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</si>
  <si>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</si>
  <si>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</si>
  <si>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</si>
  <si>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</si>
  <si>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</si>
  <si>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2 02 25243 00 0000 150</t>
  </si>
  <si>
    <t>Субсидии бюджетам на строительство и реконструкцию (модернизацию) объектов питьевого водоснабжения</t>
  </si>
  <si>
    <t>2 02 25243 02 0000 150</t>
  </si>
  <si>
    <t xml:space="preserve">Субсидии бюджетам субъектов Российской Федерации на строительство и реконструкцию (модернизацию) объектов питьевого водоснабжения
</t>
  </si>
  <si>
    <t>2 02 25251 00 0000 150</t>
  </si>
  <si>
    <t>Субсидии бюджетам  на государственную поддержку аккредитации ветеринарных лабораторий в национальной системе аккредитации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</si>
  <si>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</si>
  <si>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</si>
  <si>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</si>
  <si>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</si>
  <si>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</si>
  <si>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</si>
  <si>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2 02 25291 00 0000 150</t>
  </si>
  <si>
    <t>Субсидии бюджетам на повышение эффективности службы занятости</t>
  </si>
  <si>
    <t>2 02 25291 02 0000 150</t>
  </si>
  <si>
    <t>Субсидии бюджетам субъектов Российской Федерации на повышение эффективности службы занятости</t>
  </si>
  <si>
    <t>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</si>
  <si>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</si>
  <si>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</si>
  <si>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</si>
  <si>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</si>
  <si>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</si>
  <si>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</si>
  <si>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</si>
  <si>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</si>
  <si>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</si>
  <si>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</si>
  <si>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</si>
  <si>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</si>
  <si>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</si>
  <si>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2 02 25335 00 0000 150
</t>
  </si>
  <si>
    <t xml:space="preserve">Субсидии бюджетам на развитие инфраструктуры туризма
</t>
  </si>
  <si>
    <t xml:space="preserve">2 02 25335 02 0000 150
</t>
  </si>
  <si>
    <t xml:space="preserve">Субсидии бюджетам субъектов Российской Федерации на развитие инфраструктуры туризма
</t>
  </si>
  <si>
    <t>2 02 25341 00 0000 150</t>
  </si>
  <si>
    <t>Субсидии бюджетам на развитие сельского туризма</t>
  </si>
  <si>
    <t>2 02 25341 02 0000 150</t>
  </si>
  <si>
    <t>Субсидии бюджетам субъектов Российской Федерации на развитие сельского туризма</t>
  </si>
  <si>
    <t>2 02 25342 00 0000 150</t>
  </si>
  <si>
    <t xml:space="preserve">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
</t>
  </si>
  <si>
    <t>2 02 25342 02 0000 150</t>
  </si>
  <si>
    <t xml:space="preserve">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
</t>
  </si>
  <si>
    <t>2 02 25353 00 0000 150</t>
  </si>
  <si>
    <t>Субсидии бюджетам на создание школ креативных индустрий</t>
  </si>
  <si>
    <t>2 02 25353 02 0000 150</t>
  </si>
  <si>
    <t>Субсидии бюджетам субъектов Российской Федерации на создание школ креативных индустрий</t>
  </si>
  <si>
    <t>2 02 25365 00 0000 150</t>
  </si>
  <si>
    <t>Субсидии бюджетам на реализацию региональных проектов модернизации первичного звена здравоохранения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</si>
  <si>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</si>
  <si>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</si>
  <si>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</si>
  <si>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</si>
  <si>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</si>
  <si>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</si>
  <si>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2 02 25394 00 0000 150</t>
  </si>
  <si>
    <t>Субсидии бюджетам на приведение в нормативное состояние автомобильных дорог и искусственных дорожных сооружений</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</si>
  <si>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</si>
  <si>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</si>
  <si>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</si>
  <si>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</si>
  <si>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</si>
  <si>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</si>
  <si>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2 02 25456 00 0000 150</t>
  </si>
  <si>
    <t>Субсидии бюджетам на модернизацию театров юного зрителя и театров кукол</t>
  </si>
  <si>
    <t>2 02 25456 02 0000 150</t>
  </si>
  <si>
    <t>Субсидии бюджетам субъектов Российской Федерации на модернизацию театров юного зрителя и театров кукол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</si>
  <si>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</si>
  <si>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</si>
  <si>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</si>
  <si>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</si>
  <si>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</si>
  <si>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</si>
  <si>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</si>
  <si>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</si>
  <si>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</si>
  <si>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</si>
  <si>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2 02 25480 00 0000 150</t>
  </si>
  <si>
    <t>Субсидии бюджетам на создание системы поддержки фермеров и развитие сельской кооперации</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</si>
  <si>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</si>
  <si>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</si>
  <si>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2 02 25494 00 0000 150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</si>
  <si>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</si>
  <si>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</si>
  <si>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</si>
  <si>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2 02 25497 00 0000 150</t>
  </si>
  <si>
    <t>Субсидии бюджетам на реализацию мероприятий по обеспечению жильем молодых семей</t>
  </si>
  <si>
    <t>2 02 25497 02 0000 150</t>
  </si>
  <si>
    <t>Субсидии бюджетам субъектов Российской Федерации на реализацию мероприятий по обеспечению жильем молодых семей</t>
  </si>
  <si>
    <t>2 02 25502 00 0000 150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</si>
  <si>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</si>
  <si>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</si>
  <si>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</si>
  <si>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2 02 25508 00 0000 150</t>
  </si>
  <si>
    <t>Субсидии бюджетам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</si>
  <si>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</si>
  <si>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</si>
  <si>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2 02 25513 00 0000 150</t>
  </si>
  <si>
    <t>Субсидии бюджетам на развитие сети учреждений культурно-досугового типа</t>
  </si>
  <si>
    <t>2 02 25513 02 0000 150</t>
  </si>
  <si>
    <t>Субсидии бюджетам субъектов Российской Федерации на развитие сети учреждений культурно-досугового типа</t>
  </si>
  <si>
    <t>2 02 25517 00 0000 150</t>
  </si>
  <si>
    <t>Субсидии бюджетам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</si>
  <si>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</si>
  <si>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</si>
  <si>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</si>
  <si>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Субсидии бюджетам на поддержку отрасли культуры</t>
  </si>
  <si>
    <t>2 02 25519 02 0000 150</t>
  </si>
  <si>
    <t>Субсидии бюджетам субъектов Российской Федерации на поддержку отрасли культуры</t>
  </si>
  <si>
    <t>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</si>
  <si>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</si>
  <si>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</si>
  <si>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</si>
  <si>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</si>
  <si>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</si>
  <si>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</si>
  <si>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</si>
  <si>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</si>
  <si>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</si>
  <si>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2 02 25554 02 0000 150
</t>
  </si>
  <si>
    <t>Субсидии бюджетам субъектов Российской Федерации на обеспечение закупки авиационных работ в целях оказания медицинской помощи</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</si>
  <si>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</si>
  <si>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</si>
  <si>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</si>
  <si>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</si>
  <si>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</si>
  <si>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</si>
  <si>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</si>
  <si>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</si>
  <si>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2 02 25580 00 0000 150</t>
  </si>
  <si>
    <t>Субсидии бюджетам на реконструкцию и капитальный ремонт региональных и муниципальных театров</t>
  </si>
  <si>
    <t>2 02 25580 02 0000 150</t>
  </si>
  <si>
    <t>Субсидии бюджетам субъектов Российской Федерации на реконструкцию и капитальный ремонт региональных и муниципальных театров</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</si>
  <si>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</si>
  <si>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</si>
  <si>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2 02 25590 00 0000 150</t>
  </si>
  <si>
    <t>Субсидии бюджетам на техническое оснащение региональных и муниципальных музеев</t>
  </si>
  <si>
    <t>2 02 25590 02 0000 150</t>
  </si>
  <si>
    <t>Субсидии бюджетам субъектов Российской Федерации на техническое оснащение региональных и муниципальных музеев</t>
  </si>
  <si>
    <t>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</si>
  <si>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</si>
  <si>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</si>
  <si>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</si>
  <si>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2 02 25597 00 0000 150</t>
  </si>
  <si>
    <t>Субсидии бюджетам на реконструкцию и капитальный ремонт региональных и муниципальных музеев</t>
  </si>
  <si>
    <t>2 02 25597 02 0000 150</t>
  </si>
  <si>
    <t>Субсидии бюджетам субъектов Российской Федерации на реконструкцию и капитальный ремонт региональных и муниципальных музеев</t>
  </si>
  <si>
    <t>2 02 25598 00 0000 150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</si>
  <si>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</si>
  <si>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</si>
  <si>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</si>
  <si>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</si>
  <si>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</si>
  <si>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</si>
  <si>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</si>
  <si>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</si>
  <si>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</si>
  <si>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</si>
  <si>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</si>
  <si>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2 02 25786 00 0000 150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</si>
  <si>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</si>
  <si>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</si>
  <si>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</si>
  <si>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</si>
  <si>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</si>
  <si>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</si>
  <si>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</si>
  <si>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2 02 27139 00 0000 150</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</si>
  <si>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</si>
  <si>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2 02 27139 02 0000 150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</si>
  <si>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</si>
  <si>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2 02 27246 00 0000 150
</t>
  </si>
  <si>
    <t xml:space="preserve">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</si>
  <si>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2 02 27246 02 0000 150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</si>
  <si>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</si>
  <si>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2 02 30000 00 0000 150</t>
  </si>
  <si>
    <t>Субвенции бюджетам бюджетной системы Российской Федерации</t>
  </si>
  <si>
    <t>2 02 35090 00 0000 150</t>
  </si>
  <si>
    <t>Субвенции бюджетам на улучшение экологического состояния гидрографической сети</t>
  </si>
  <si>
    <t>2 02 35090 02 0000 150</t>
  </si>
  <si>
    <t>Субвенции бюджетам субъектов Российской Федерации на улучшение экологического состояния гидрографической сети</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</si>
  <si>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</si>
  <si>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</si>
  <si>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2 02 35118 02 0000 150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</si>
  <si>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</si>
  <si>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</si>
  <si>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</si>
  <si>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</si>
  <si>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</si>
  <si>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</si>
  <si>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</si>
  <si>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</si>
  <si>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</si>
  <si>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</si>
  <si>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</si>
  <si>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</si>
  <si>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</si>
  <si>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</si>
  <si>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</si>
  <si>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</si>
  <si>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</si>
  <si>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</si>
  <si>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</si>
  <si>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</si>
  <si>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</si>
  <si>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</si>
  <si>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</si>
  <si>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</si>
  <si>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</si>
  <si>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</si>
  <si>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</si>
  <si>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</si>
  <si>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</si>
  <si>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2 02 35250 00 0000 150</t>
  </si>
  <si>
    <t>Субвенции бюджетам на оплату жилищно-коммунальных услуг отдельным категориям граждан</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</si>
  <si>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</si>
  <si>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</si>
  <si>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</si>
  <si>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</si>
  <si>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</si>
  <si>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</si>
  <si>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</si>
  <si>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</si>
  <si>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 xml:space="preserve">2 02 35429 00 0000 150
</t>
  </si>
  <si>
    <t xml:space="preserve">Субвенции бюджетам на увеличение площади лесовосстановления
</t>
  </si>
  <si>
    <t xml:space="preserve">2 02 35429 02 0000 150
</t>
  </si>
  <si>
    <t xml:space="preserve">Субвенции бюджетам субъектов Российской Федерации на увеличение площади лесовосстановления
</t>
  </si>
  <si>
    <t>2 02 35431 00 0000 150</t>
  </si>
  <si>
    <t>Субвенции бюджетам на формирование запаса лесных семян для лесовосстановления</t>
  </si>
  <si>
    <t>2 02 35431 02 0000 150</t>
  </si>
  <si>
    <t>Субвенции бюджетам субъектов Российской Федерации на формирование запаса лесных семян для лесовосстановления</t>
  </si>
  <si>
    <t xml:space="preserve">2 02 35432 00 0000 150
</t>
  </si>
  <si>
    <t xml:space="preserve">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</si>
  <si>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2 02 35432 02 0000 150
</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</si>
  <si>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</si>
  <si>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2 02 35460 00 0000 150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</si>
  <si>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</si>
  <si>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2 02 35460 02 0000 150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</si>
  <si>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</si>
  <si>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</si>
  <si>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</si>
  <si>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</si>
  <si>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</si>
  <si>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2 02 41509 02 0000 150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</si>
  <si>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</si>
  <si>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</si>
  <si>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</si>
  <si>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</si>
  <si>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</si>
  <si>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2 02 45161 00 0000 150</t>
  </si>
  <si>
    <t xml:space="preserve">Межбюджетные трансферты, передаваемые бюджетам на реализацию отдельных полномочий в области лекарственного обеспечения
</t>
  </si>
  <si>
    <t>2 02 45161 02 0000 150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</si>
  <si>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</si>
  <si>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</si>
  <si>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</si>
  <si>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</si>
  <si>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</si>
  <si>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2 02 45192 02 0000 150</t>
  </si>
  <si>
    <t xml:space="preserve">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</si>
  <si>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</si>
  <si>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</si>
  <si>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2 02 45216 00 0000 150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</si>
  <si>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</si>
  <si>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</si>
  <si>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</si>
  <si>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2 02 45252 02 0000 150
</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</si>
  <si>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</si>
  <si>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2 02 45292 02 0000 150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</si>
  <si>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</si>
  <si>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</si>
  <si>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</si>
  <si>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</si>
  <si>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</si>
  <si>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</si>
  <si>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</si>
  <si>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</si>
  <si>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</si>
  <si>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</si>
  <si>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</si>
  <si>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</si>
  <si>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</si>
  <si>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</si>
  <si>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 xml:space="preserve">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
</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</si>
  <si>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</si>
  <si>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</si>
  <si>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2 02 45424 00 0000 150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</si>
  <si>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</si>
  <si>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</si>
  <si>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</si>
  <si>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2 02 45453 00 0000 150</t>
  </si>
  <si>
    <t>Межбюджетные трансферты, передаваемые бюджетам на создание виртуальных концертных залов</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</si>
  <si>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</si>
  <si>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</si>
  <si>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2 02 45454 00 0000 150</t>
  </si>
  <si>
    <t>Межбюджетные трансферты, передаваемые бюджетам на создание модельных муниципальных библиотек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</si>
  <si>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</si>
  <si>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</si>
  <si>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2 02 45468 00 0000 150</t>
  </si>
  <si>
    <t xml:space="preserve">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</si>
  <si>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</si>
  <si>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</si>
  <si>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2 02 45766 00 0000 150
</t>
  </si>
  <si>
    <t xml:space="preserve">Межбюджетные трансферты, передаваемые бюджетам на реализацию мероприятий по развитию зарядной инфраструктуры для электромобилей
</t>
  </si>
  <si>
    <t>2 02 45766 02 0000 150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</si>
  <si>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</si>
  <si>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2 02 45784 00 0000 150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</si>
  <si>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</si>
  <si>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</si>
  <si>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</si>
  <si>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2 02 49001 00 0000 150</t>
  </si>
  <si>
    <t>Межбюджетные трансферты, передаваемые бюджетам, за счет средств резервного фонда Правительства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</si>
  <si>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</si>
  <si>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</si>
  <si>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2 02 49999 00 0000 150</t>
  </si>
  <si>
    <t xml:space="preserve">Прочие межбюджетные трансферты, передаваемые бюджетам
</t>
  </si>
  <si>
    <t>2 02 49999 02 0000 150</t>
  </si>
  <si>
    <t xml:space="preserve">Прочие межбюджетные трансферты, передаваемые бюджетам субъектов Российской Федерации
</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</si>
  <si>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</si>
  <si>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</si>
  <si>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</si>
  <si>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</si>
  <si>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2 03 02020 02 0000 150</t>
  </si>
  <si>
    <t xml:space="preserve">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
</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</si>
  <si>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</si>
  <si>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</si>
  <si>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</si>
  <si>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</si>
  <si>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2 03 02099 02 0000 150</t>
  </si>
  <si>
    <t xml:space="preserve">Прочие безвозмездные поступления от государственных (муниципальных) организаций в бюджеты субъектов Российской Федерации
</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</si>
  <si>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</si>
  <si>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</si>
  <si>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</si>
  <si>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</si>
  <si>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</si>
  <si>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</si>
  <si>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</si>
  <si>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</si>
  <si>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</si>
  <si>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</si>
  <si>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</si>
  <si>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</si>
  <si>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</si>
  <si>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</si>
  <si>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</si>
  <si>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</si>
  <si>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</si>
  <si>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</si>
  <si>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</si>
  <si>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</si>
  <si>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2 18 02000 02 0000 150</t>
  </si>
  <si>
    <t>Доходы бюджетов субъектов Российской Федерации от возврата организациями остатков субсидий прошлых лет</t>
  </si>
  <si>
    <t xml:space="preserve">2 18 02010 02 0000 150
</t>
  </si>
  <si>
    <t>Доходы бюджетов субъектов Российской Федерации от возврата бюджетными учреждениями остатков субсидий прошлых лет</t>
  </si>
  <si>
    <t xml:space="preserve">2 18 02020 02 0000 150
</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</si>
  <si>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</si>
  <si>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</si>
  <si>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</si>
  <si>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</si>
  <si>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</si>
  <si>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</si>
  <si>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</si>
  <si>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2 18 25255 02 0000 150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</si>
  <si>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</si>
  <si>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2 18 25497 02 0000 150</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</si>
  <si>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</si>
  <si>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2 18 25508 02 0000 150</t>
  </si>
  <si>
    <t>Доходы бюджетов субъектов Российской Федерации от возврата остатков субсидий на поддержку сельскохозяйственного производства по отдельным подотраслям растениеводства и животноводства из бюджетов муниципальных образований</t>
  </si>
  <si>
    <t>2 18 25513 02 0000 150</t>
  </si>
  <si>
    <t xml:space="preserve">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
</t>
  </si>
  <si>
    <t>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</si>
  <si>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</si>
  <si>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</si>
  <si>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</si>
  <si>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</si>
  <si>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</si>
  <si>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</si>
  <si>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</si>
  <si>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</si>
  <si>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</si>
  <si>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</si>
  <si>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</si>
  <si>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</si>
  <si>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</si>
  <si>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</si>
  <si>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</si>
  <si>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2 19 25114 02 0000 150</t>
  </si>
  <si>
    <t xml:space="preserve">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
</t>
  </si>
  <si>
    <t>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</si>
  <si>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</si>
  <si>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2 19 25201 02 0000 150</t>
  </si>
  <si>
    <t xml:space="preserve">Возврат остатков субсидий в целях развития паллиативной медицинской помощи из бюджетов субъектов Российской Федерации
</t>
  </si>
  <si>
    <t>2 19 25202 02 0000 150</t>
  </si>
  <si>
    <t xml:space="preserve">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
</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</si>
  <si>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</si>
  <si>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</si>
  <si>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</si>
  <si>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</si>
  <si>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</si>
  <si>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</si>
  <si>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</si>
  <si>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</si>
  <si>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2 19 25359 02 0000 150</t>
  </si>
  <si>
    <t>Возврат остатков субсидий на создание (обновление) материально-технической базы образовательных организаций, реализующих программы среднего профессионального образования из бюджетов субъектов Российской Федерации</t>
  </si>
  <si>
    <t>2 19 25365 02 0000 150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</si>
  <si>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
</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</si>
  <si>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</si>
  <si>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</si>
  <si>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</si>
  <si>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</si>
  <si>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</si>
  <si>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</si>
  <si>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</si>
  <si>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</si>
  <si>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</si>
  <si>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t>
  </si>
  <si>
    <t>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</si>
  <si>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</si>
  <si>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2 19 25527 02 0000 150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</si>
  <si>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
</t>
  </si>
  <si>
    <t>2 19 25554 02 0000 150</t>
  </si>
  <si>
    <t xml:space="preserve">Возврат остатков субсидий на обеспечение закупки авиационных работ в целях оказания медицинской помощи
</t>
  </si>
  <si>
    <t>2 19 25752 02 0000 150</t>
  </si>
  <si>
    <t xml:space="preserve">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
</t>
  </si>
  <si>
    <t>2 19 27139 02 0000 150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</si>
  <si>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
</t>
  </si>
  <si>
    <t>2 19 35129 02 0000 150</t>
  </si>
  <si>
    <t xml:space="preserve">Возврат остатков субвенций на осуществление отдельных полномочий в области лесных отношений из бюджетов субъектов Российской Федерации
</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</si>
  <si>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</si>
  <si>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</si>
  <si>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2 19 35280 02 0000 150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</si>
  <si>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</si>
  <si>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</si>
  <si>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</si>
  <si>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</si>
  <si>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</si>
  <si>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</si>
  <si>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</si>
  <si>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2 19 44510 02 0000 150</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</si>
  <si>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</si>
  <si>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2 19 45190 02 0000 150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</si>
  <si>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</si>
  <si>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2 19 45192 02 0000 150</t>
  </si>
  <si>
    <t xml:space="preserve">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
</t>
  </si>
  <si>
    <t>2 19 45289 02 0000 150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</si>
  <si>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
</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</si>
  <si>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</si>
  <si>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</si>
  <si>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</si>
  <si>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</si>
  <si>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</si>
  <si>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</si>
  <si>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2 19 45672 02 0000 150</t>
  </si>
  <si>
    <t>Возврат остатков иных межбюджетных трансфертов в целях софинансирования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 из бюджетов субъектов Российской Федерации</t>
  </si>
  <si>
    <t>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</si>
  <si>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</si>
  <si>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</si>
  <si>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</si>
  <si>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</si>
  <si>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</si>
  <si>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</si>
  <si>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</si>
  <si>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2 19 46502 02 0000 150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</si>
  <si>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</si>
  <si>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</si>
  <si>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ВСЕГО ДОХОДОВ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</si>
  <si>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</si>
  <si>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1 14 13020 02 0000 410</t>
  </si>
  <si>
    <t>2 02 45593 00 0000 150</t>
  </si>
  <si>
    <t xml:space="preserve">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</si>
  <si>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2 02 45593 02 0000 150</t>
  </si>
  <si>
    <t xml:space="preserve">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</si>
  <si>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2 19 90000 02 0000 150</t>
  </si>
  <si>
    <t xml:space="preserve">Закон от 19.12.2022 г №297-7-ЗКО </t>
  </si>
  <si>
    <t xml:space="preserve">Закон от 20.03.2023 г №331-7-ЗКО </t>
  </si>
  <si>
    <t xml:space="preserve">Закон от 10.07.2023 г №376-7-ЗКО </t>
  </si>
  <si>
    <t xml:space="preserve">Закон от 19.09.2023 г №389-7-ЗКО </t>
  </si>
  <si>
    <t>Закон от 27.11.2023 г №415-7-ЗКО</t>
  </si>
</sst>
</file>

<file path=xl/styles.xml><?xml version="1.0" encoding="utf-8"?>
<styleSheet xmlns="http://schemas.openxmlformats.org/spreadsheetml/2006/main">
  <numFmts count="2">
    <numFmt numFmtId="164" formatCode="#,##0.0"/>
    <numFmt numFmtId="165" formatCode="0.0"/>
  </numFmts>
  <fonts count="15">
    <font>
      <sz val="12"/>
      <color theme="1"/>
      <name val="Times New Roman"/>
      <family val="2"/>
      <charset val="204"/>
    </font>
    <font>
      <sz val="10"/>
      <name val="Arial"/>
      <family val="2"/>
      <charset val="204"/>
    </font>
    <font>
      <sz val="10"/>
      <name val="Times New Roman Cyr"/>
      <family val="1"/>
      <charset val="204"/>
    </font>
    <font>
      <sz val="10"/>
      <name val="Times New Roman"/>
      <family val="1"/>
      <charset val="204"/>
    </font>
    <font>
      <b/>
      <sz val="12"/>
      <name val="Times New Roman"/>
      <family val="1"/>
      <charset val="204"/>
    </font>
    <font>
      <b/>
      <sz val="12"/>
      <name val="Arial"/>
      <family val="2"/>
      <charset val="204"/>
    </font>
    <font>
      <sz val="9"/>
      <name val="Times New Roman"/>
      <family val="1"/>
      <charset val="204"/>
    </font>
    <font>
      <sz val="8"/>
      <name val="Arial Cyr"/>
      <charset val="204"/>
    </font>
    <font>
      <b/>
      <sz val="10"/>
      <name val="Times New Roman"/>
      <family val="1"/>
      <charset val="204"/>
    </font>
    <font>
      <sz val="10"/>
      <name val="Times New Roman"/>
      <family val="1"/>
    </font>
    <font>
      <sz val="10"/>
      <color theme="1"/>
      <name val="Times New Roman"/>
      <family val="1"/>
      <charset val="204"/>
    </font>
    <font>
      <sz val="10"/>
      <color rgb="FF000000"/>
      <name val="Times New Roman"/>
      <family val="1"/>
      <charset val="204"/>
    </font>
    <font>
      <sz val="10"/>
      <color indexed="8"/>
      <name val="Times New Roman"/>
      <family val="1"/>
      <charset val="204"/>
    </font>
    <font>
      <b/>
      <sz val="10"/>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7" fillId="0" borderId="0"/>
    <xf numFmtId="0" fontId="1" fillId="0" borderId="0"/>
  </cellStyleXfs>
  <cellXfs count="106">
    <xf numFmtId="0" fontId="0" fillId="0" borderId="0" xfId="0"/>
    <xf numFmtId="0" fontId="2" fillId="0" borderId="0" xfId="1" applyFont="1" applyFill="1"/>
    <xf numFmtId="0" fontId="5" fillId="0" borderId="0" xfId="1" applyFont="1" applyFill="1" applyBorder="1" applyAlignment="1">
      <alignment horizontal="center" vertical="top" wrapText="1"/>
    </xf>
    <xf numFmtId="0" fontId="4" fillId="0" borderId="0" xfId="1" applyFont="1" applyFill="1" applyBorder="1" applyAlignment="1">
      <alignment horizontal="center" vertical="center" wrapText="1"/>
    </xf>
    <xf numFmtId="0" fontId="6" fillId="0" borderId="1" xfId="0" applyNumberFormat="1" applyFont="1" applyFill="1" applyBorder="1" applyAlignment="1">
      <alignment horizontal="justify" vertical="top" wrapText="1"/>
    </xf>
    <xf numFmtId="0" fontId="3" fillId="0" borderId="1" xfId="0" applyNumberFormat="1" applyFont="1" applyFill="1" applyBorder="1" applyAlignment="1">
      <alignment horizontal="justify" vertical="top" wrapText="1"/>
    </xf>
    <xf numFmtId="49" fontId="3" fillId="0" borderId="1" xfId="0" applyNumberFormat="1" applyFont="1" applyFill="1" applyBorder="1" applyAlignment="1">
      <alignment horizontal="left" vertical="top"/>
    </xf>
    <xf numFmtId="0" fontId="3" fillId="0" borderId="1" xfId="1" applyFont="1" applyFill="1" applyBorder="1" applyAlignment="1" applyProtection="1">
      <alignment horizontal="left" vertical="top" wrapText="1"/>
    </xf>
    <xf numFmtId="0" fontId="3" fillId="0" borderId="1" xfId="1" applyNumberFormat="1" applyFont="1" applyFill="1" applyBorder="1" applyAlignment="1" applyProtection="1">
      <alignment horizontal="justify" vertical="top" wrapText="1"/>
    </xf>
    <xf numFmtId="0" fontId="6" fillId="0" borderId="1" xfId="1" applyFont="1" applyFill="1" applyBorder="1" applyAlignment="1" applyProtection="1">
      <alignment horizontal="left" vertical="top" wrapText="1"/>
    </xf>
    <xf numFmtId="0" fontId="6" fillId="0" borderId="1" xfId="1" applyNumberFormat="1" applyFont="1" applyFill="1" applyBorder="1" applyAlignment="1" applyProtection="1">
      <alignment horizontal="justify" vertical="top" wrapText="1"/>
    </xf>
    <xf numFmtId="0" fontId="6" fillId="0" borderId="1" xfId="3" applyNumberFormat="1" applyFont="1" applyFill="1" applyBorder="1" applyAlignment="1" applyProtection="1">
      <alignment horizontal="left" vertical="top" wrapText="1"/>
      <protection hidden="1"/>
    </xf>
    <xf numFmtId="0" fontId="6" fillId="0" borderId="1" xfId="3" applyNumberFormat="1" applyFont="1" applyFill="1" applyBorder="1" applyAlignment="1" applyProtection="1">
      <alignment horizontal="justify" vertical="top" wrapText="1"/>
      <protection hidden="1"/>
    </xf>
    <xf numFmtId="0" fontId="6" fillId="0" borderId="1" xfId="1" applyFont="1" applyFill="1" applyBorder="1" applyAlignment="1" applyProtection="1">
      <alignment horizontal="justify" vertical="top" wrapText="1"/>
    </xf>
    <xf numFmtId="0" fontId="6" fillId="0" borderId="1" xfId="0" applyFont="1" applyFill="1" applyBorder="1" applyAlignment="1">
      <alignment horizontal="left" vertical="top"/>
    </xf>
    <xf numFmtId="0" fontId="6" fillId="0" borderId="1" xfId="0" applyFont="1" applyFill="1" applyBorder="1" applyAlignment="1">
      <alignment horizontal="justify" vertical="top"/>
    </xf>
    <xf numFmtId="0" fontId="8" fillId="0" borderId="1" xfId="0" applyFont="1" applyFill="1" applyBorder="1" applyAlignment="1">
      <alignment horizontal="left" vertical="top"/>
    </xf>
    <xf numFmtId="0" fontId="3" fillId="0" borderId="1" xfId="0" applyFont="1" applyFill="1" applyBorder="1" applyAlignment="1" applyProtection="1">
      <alignment vertical="top"/>
    </xf>
    <xf numFmtId="0" fontId="3" fillId="0" borderId="1" xfId="0" applyFont="1" applyFill="1" applyBorder="1" applyAlignment="1" applyProtection="1">
      <alignment horizontal="justify" vertical="top" wrapText="1"/>
    </xf>
    <xf numFmtId="0" fontId="6" fillId="0" borderId="1" xfId="0" applyFont="1" applyFill="1" applyBorder="1" applyAlignment="1" applyProtection="1">
      <alignment vertical="top"/>
    </xf>
    <xf numFmtId="0" fontId="6" fillId="0" borderId="1" xfId="0" applyFont="1" applyFill="1" applyBorder="1" applyAlignment="1" applyProtection="1">
      <alignment horizontal="justify" vertical="top" wrapText="1"/>
    </xf>
    <xf numFmtId="0" fontId="3" fillId="0" borderId="1" xfId="0" applyFont="1" applyFill="1" applyBorder="1" applyAlignment="1" applyProtection="1">
      <alignment horizontal="left" vertical="top"/>
    </xf>
    <xf numFmtId="0" fontId="3" fillId="0" borderId="1" xfId="0" applyNumberFormat="1" applyFont="1" applyFill="1" applyBorder="1" applyAlignment="1" applyProtection="1">
      <alignment horizontal="justify" vertical="top" wrapText="1"/>
    </xf>
    <xf numFmtId="0" fontId="6" fillId="0" borderId="1" xfId="0" applyFont="1" applyFill="1" applyBorder="1" applyAlignment="1">
      <alignment horizontal="justify" vertical="top" wrapText="1"/>
    </xf>
    <xf numFmtId="0" fontId="6" fillId="0" borderId="1" xfId="0" applyFont="1" applyFill="1" applyBorder="1" applyAlignment="1" applyProtection="1">
      <alignment horizontal="left" vertical="top"/>
    </xf>
    <xf numFmtId="0" fontId="6" fillId="0" borderId="1" xfId="0" applyNumberFormat="1" applyFont="1" applyFill="1" applyBorder="1" applyAlignment="1" applyProtection="1">
      <alignment horizontal="justify" vertical="top" wrapText="1"/>
    </xf>
    <xf numFmtId="0" fontId="3" fillId="0" borderId="1" xfId="0" applyFont="1" applyFill="1" applyBorder="1" applyAlignment="1">
      <alignment vertical="top"/>
    </xf>
    <xf numFmtId="0" fontId="3" fillId="0" borderId="1" xfId="0" applyFont="1" applyFill="1" applyBorder="1" applyAlignment="1">
      <alignment horizontal="justify" vertical="top" wrapText="1"/>
    </xf>
    <xf numFmtId="0" fontId="3" fillId="0" borderId="1" xfId="3" applyNumberFormat="1" applyFont="1" applyFill="1" applyBorder="1" applyAlignment="1" applyProtection="1">
      <alignment horizontal="left" vertical="top"/>
      <protection hidden="1"/>
    </xf>
    <xf numFmtId="0" fontId="3" fillId="0" borderId="1" xfId="1" applyNumberFormat="1" applyFont="1" applyFill="1" applyBorder="1" applyAlignment="1">
      <alignment horizontal="justify" vertical="top" wrapText="1"/>
    </xf>
    <xf numFmtId="0" fontId="8" fillId="0" borderId="1" xfId="0" applyFont="1" applyFill="1" applyBorder="1" applyAlignment="1">
      <alignment horizontal="justify" vertical="top" wrapText="1"/>
    </xf>
    <xf numFmtId="0" fontId="3" fillId="0" borderId="1" xfId="0" quotePrefix="1" applyFont="1" applyFill="1" applyBorder="1" applyAlignment="1">
      <alignment horizontal="justify" vertical="top" wrapText="1"/>
    </xf>
    <xf numFmtId="49" fontId="6" fillId="0" borderId="1" xfId="0" applyNumberFormat="1" applyFont="1" applyFill="1" applyBorder="1" applyAlignment="1">
      <alignment horizontal="left" vertical="top"/>
    </xf>
    <xf numFmtId="0" fontId="8"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6" fillId="0" borderId="1" xfId="4" applyFont="1" applyFill="1" applyBorder="1" applyAlignment="1" applyProtection="1">
      <alignment horizontal="left" vertical="top"/>
      <protection hidden="1"/>
    </xf>
    <xf numFmtId="0" fontId="6" fillId="0" borderId="1" xfId="4" applyFont="1" applyFill="1" applyBorder="1" applyAlignment="1" applyProtection="1">
      <alignment horizontal="justify" vertical="top" wrapText="1"/>
      <protection hidden="1"/>
    </xf>
    <xf numFmtId="49" fontId="3" fillId="0" borderId="1" xfId="0" applyNumberFormat="1" applyFont="1" applyFill="1" applyBorder="1" applyAlignment="1">
      <alignment horizontal="left" vertical="top" wrapText="1"/>
    </xf>
    <xf numFmtId="0" fontId="3" fillId="0" borderId="1" xfId="3" applyNumberFormat="1" applyFont="1" applyFill="1" applyBorder="1" applyAlignment="1" applyProtection="1">
      <alignment horizontal="justify" vertical="top" wrapText="1"/>
      <protection hidden="1"/>
    </xf>
    <xf numFmtId="0" fontId="3"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3" fillId="0" borderId="1" xfId="1" applyFont="1" applyFill="1" applyBorder="1" applyAlignment="1">
      <alignment horizontal="left" vertical="top" wrapText="1"/>
    </xf>
    <xf numFmtId="0" fontId="3" fillId="0" borderId="1" xfId="0" applyFont="1" applyFill="1" applyBorder="1" applyAlignment="1">
      <alignment horizontal="justify" vertical="top"/>
    </xf>
    <xf numFmtId="49" fontId="6" fillId="0" borderId="1"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justify" vertical="top" wrapText="1"/>
    </xf>
    <xf numFmtId="164" fontId="3" fillId="0" borderId="1" xfId="1" applyNumberFormat="1" applyFont="1" applyFill="1" applyBorder="1" applyAlignment="1">
      <alignment vertical="center"/>
    </xf>
    <xf numFmtId="0" fontId="10" fillId="0"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0" fontId="11" fillId="0" borderId="1" xfId="0" applyFont="1" applyFill="1" applyBorder="1" applyAlignment="1">
      <alignment vertical="top"/>
    </xf>
    <xf numFmtId="0" fontId="11" fillId="0" borderId="1" xfId="0" applyNumberFormat="1" applyFont="1" applyFill="1" applyBorder="1" applyAlignment="1">
      <alignment horizontal="justify" vertical="top" wrapText="1"/>
    </xf>
    <xf numFmtId="0" fontId="11" fillId="0" borderId="1" xfId="0" applyFont="1" applyFill="1" applyBorder="1" applyAlignment="1">
      <alignment vertical="top" wrapText="1"/>
    </xf>
    <xf numFmtId="0" fontId="11" fillId="0" borderId="1" xfId="0" applyFont="1" applyFill="1" applyBorder="1" applyAlignment="1">
      <alignment horizontal="justify" vertical="top" wrapText="1"/>
    </xf>
    <xf numFmtId="0" fontId="11" fillId="0" borderId="0" xfId="0" applyFont="1" applyFill="1" applyAlignment="1">
      <alignment horizontal="justify" vertical="top" wrapText="1"/>
    </xf>
    <xf numFmtId="0" fontId="11" fillId="0" borderId="3" xfId="0" applyFont="1" applyFill="1" applyBorder="1" applyAlignment="1">
      <alignment horizontal="justify" vertical="top" wrapText="1"/>
    </xf>
    <xf numFmtId="0" fontId="11" fillId="2" borderId="1" xfId="0" applyFont="1" applyFill="1" applyBorder="1" applyAlignment="1">
      <alignment vertical="top"/>
    </xf>
    <xf numFmtId="0" fontId="3" fillId="0" borderId="4" xfId="0" applyNumberFormat="1" applyFont="1" applyFill="1" applyBorder="1" applyAlignment="1">
      <alignment horizontal="justify" vertical="top" wrapText="1"/>
    </xf>
    <xf numFmtId="0" fontId="3" fillId="0" borderId="5" xfId="0" applyFont="1" applyFill="1" applyBorder="1" applyAlignment="1">
      <alignment horizontal="justify" vertical="top" wrapText="1"/>
    </xf>
    <xf numFmtId="0" fontId="12" fillId="0" borderId="1" xfId="0" applyFont="1" applyFill="1" applyBorder="1" applyAlignment="1">
      <alignment vertical="top"/>
    </xf>
    <xf numFmtId="0" fontId="4" fillId="0" borderId="0" xfId="1" applyFont="1" applyFill="1" applyBorder="1" applyAlignment="1"/>
    <xf numFmtId="0" fontId="4" fillId="0" borderId="0" xfId="1" applyFont="1" applyFill="1" applyBorder="1" applyAlignment="1">
      <alignment horizontal="center" vertical="top" wrapText="1"/>
    </xf>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1" xfId="1" applyFont="1" applyFill="1" applyBorder="1" applyAlignment="1" applyProtection="1">
      <alignment horizontal="left" vertical="top" wrapText="1"/>
    </xf>
    <xf numFmtId="164" fontId="8" fillId="0" borderId="1" xfId="1" applyNumberFormat="1" applyFont="1" applyFill="1" applyBorder="1" applyAlignment="1">
      <alignment vertical="center"/>
    </xf>
    <xf numFmtId="0" fontId="8" fillId="0" borderId="1" xfId="1" applyFont="1" applyFill="1" applyBorder="1" applyAlignment="1" applyProtection="1">
      <alignment horizontal="justify" vertical="top" wrapText="1"/>
    </xf>
    <xf numFmtId="0" fontId="3" fillId="0" borderId="1" xfId="1" applyFont="1" applyFill="1" applyBorder="1" applyAlignment="1" applyProtection="1">
      <alignment horizontal="justify" vertical="top" wrapText="1"/>
    </xf>
    <xf numFmtId="164" fontId="3" fillId="0" borderId="1" xfId="1" applyNumberFormat="1" applyFont="1" applyFill="1" applyBorder="1" applyAlignment="1"/>
    <xf numFmtId="164" fontId="6" fillId="0" borderId="1" xfId="1" applyNumberFormat="1" applyFont="1" applyFill="1" applyBorder="1" applyAlignment="1"/>
    <xf numFmtId="0" fontId="3" fillId="0" borderId="2" xfId="2" applyFont="1" applyFill="1" applyBorder="1" applyAlignment="1" applyProtection="1">
      <alignment horizontal="left" vertical="top" wrapText="1"/>
    </xf>
    <xf numFmtId="0" fontId="3" fillId="0" borderId="2" xfId="2" applyFont="1" applyFill="1" applyBorder="1" applyAlignment="1" applyProtection="1">
      <alignment horizontal="justify" vertical="top" wrapText="1"/>
    </xf>
    <xf numFmtId="164" fontId="8" fillId="0" borderId="1" xfId="1" applyNumberFormat="1" applyFont="1" applyFill="1" applyBorder="1" applyAlignment="1"/>
    <xf numFmtId="0" fontId="3" fillId="0" borderId="1" xfId="1" applyFont="1" applyFill="1" applyBorder="1" applyAlignment="1">
      <alignment vertical="top" wrapText="1"/>
    </xf>
    <xf numFmtId="0" fontId="3" fillId="0" borderId="1" xfId="1" applyFont="1" applyFill="1" applyBorder="1" applyAlignment="1">
      <alignment horizontal="justify" vertical="top" wrapText="1"/>
    </xf>
    <xf numFmtId="0" fontId="3" fillId="0" borderId="2" xfId="0" applyNumberFormat="1" applyFont="1" applyFill="1" applyBorder="1" applyAlignment="1">
      <alignment horizontal="justify" vertical="top" wrapText="1"/>
    </xf>
    <xf numFmtId="0" fontId="6" fillId="0" borderId="1" xfId="1" applyFont="1" applyFill="1" applyBorder="1" applyAlignment="1">
      <alignment horizontal="left" vertical="top" wrapText="1"/>
    </xf>
    <xf numFmtId="0" fontId="6" fillId="0" borderId="1" xfId="1" applyNumberFormat="1" applyFont="1" applyFill="1" applyBorder="1" applyAlignment="1">
      <alignment horizontal="justify" vertical="top" wrapText="1"/>
    </xf>
    <xf numFmtId="0" fontId="6" fillId="0" borderId="1" xfId="1" applyFont="1" applyFill="1" applyBorder="1" applyAlignment="1">
      <alignment horizontal="justify" vertical="top" wrapText="1"/>
    </xf>
    <xf numFmtId="0" fontId="3" fillId="0" borderId="1" xfId="1" applyFont="1" applyFill="1" applyBorder="1" applyAlignment="1" applyProtection="1">
      <alignment vertical="top" wrapText="1"/>
    </xf>
    <xf numFmtId="0" fontId="8" fillId="0" borderId="1" xfId="1" applyFont="1" applyFill="1" applyBorder="1" applyAlignment="1">
      <alignment horizontal="left" vertical="top" wrapText="1"/>
    </xf>
    <xf numFmtId="0" fontId="8" fillId="0" borderId="1" xfId="1" applyFont="1" applyFill="1" applyBorder="1" applyAlignment="1">
      <alignment horizontal="justify" vertical="top" wrapText="1"/>
    </xf>
    <xf numFmtId="0" fontId="3" fillId="0" borderId="1" xfId="2" applyFont="1" applyFill="1" applyBorder="1" applyAlignment="1">
      <alignment horizontal="left" vertical="top" wrapText="1"/>
    </xf>
    <xf numFmtId="0" fontId="3" fillId="0" borderId="1" xfId="2" applyFont="1" applyFill="1" applyBorder="1" applyAlignment="1">
      <alignment horizontal="justify" vertical="top" wrapText="1"/>
    </xf>
    <xf numFmtId="0" fontId="6" fillId="0" borderId="1" xfId="2" applyFont="1" applyFill="1" applyBorder="1" applyAlignment="1">
      <alignment horizontal="left" vertical="top" wrapText="1"/>
    </xf>
    <xf numFmtId="0" fontId="6" fillId="0" borderId="1" xfId="2" applyFont="1" applyFill="1" applyBorder="1" applyAlignment="1">
      <alignment horizontal="justify" vertical="top" wrapText="1"/>
    </xf>
    <xf numFmtId="0" fontId="8" fillId="0" borderId="1" xfId="2" applyFont="1" applyFill="1" applyBorder="1" applyAlignment="1">
      <alignment horizontal="justify" vertical="top" wrapText="1"/>
    </xf>
    <xf numFmtId="0" fontId="8" fillId="0" borderId="1" xfId="0" applyFont="1" applyFill="1" applyBorder="1" applyAlignment="1">
      <alignment horizontal="justify" vertical="top"/>
    </xf>
    <xf numFmtId="164" fontId="8" fillId="0" borderId="1" xfId="1" applyNumberFormat="1" applyFont="1" applyFill="1" applyBorder="1"/>
    <xf numFmtId="0" fontId="8" fillId="0" borderId="1" xfId="0" applyFont="1" applyFill="1" applyBorder="1" applyAlignment="1">
      <alignment vertical="top"/>
    </xf>
    <xf numFmtId="164" fontId="3" fillId="0" borderId="1" xfId="1" applyNumberFormat="1" applyFont="1" applyFill="1" applyBorder="1"/>
    <xf numFmtId="0" fontId="13" fillId="0"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0" fontId="3" fillId="0" borderId="1" xfId="0" applyFont="1" applyFill="1" applyBorder="1" applyAlignment="1">
      <alignment vertical="top" wrapText="1"/>
    </xf>
    <xf numFmtId="0" fontId="3" fillId="0" borderId="1" xfId="1" applyFont="1" applyFill="1" applyBorder="1"/>
    <xf numFmtId="164" fontId="13" fillId="0" borderId="1" xfId="1" applyNumberFormat="1" applyFont="1" applyFill="1" applyBorder="1"/>
    <xf numFmtId="164" fontId="10" fillId="0" borderId="1" xfId="1" applyNumberFormat="1" applyFont="1" applyFill="1" applyBorder="1"/>
    <xf numFmtId="0" fontId="3" fillId="0" borderId="1" xfId="1" applyFont="1" applyFill="1" applyBorder="1" applyAlignment="1">
      <alignment horizontal="left" vertical="center" wrapText="1"/>
    </xf>
    <xf numFmtId="0" fontId="3" fillId="0" borderId="1" xfId="2" applyFont="1" applyFill="1" applyBorder="1" applyAlignment="1">
      <alignment horizontal="left" vertical="center" wrapText="1"/>
    </xf>
    <xf numFmtId="0" fontId="8" fillId="0" borderId="1" xfId="2" applyFont="1" applyFill="1" applyBorder="1" applyAlignment="1">
      <alignment horizontal="left" vertical="top" wrapText="1"/>
    </xf>
    <xf numFmtId="164" fontId="3" fillId="0" borderId="1" xfId="2" applyNumberFormat="1" applyFont="1" applyFill="1" applyBorder="1"/>
    <xf numFmtId="165" fontId="3" fillId="0" borderId="1" xfId="1" applyNumberFormat="1" applyFont="1" applyFill="1" applyBorder="1"/>
    <xf numFmtId="0" fontId="8" fillId="0" borderId="1" xfId="1" applyFont="1" applyFill="1" applyBorder="1" applyAlignment="1">
      <alignment vertical="top"/>
    </xf>
    <xf numFmtId="0" fontId="14" fillId="0" borderId="0" xfId="0" applyFont="1"/>
    <xf numFmtId="0" fontId="0" fillId="0" borderId="0" xfId="0" applyFill="1"/>
    <xf numFmtId="0" fontId="3" fillId="0" borderId="0" xfId="0" applyFont="1" applyFill="1" applyAlignment="1">
      <alignment horizontal="right"/>
    </xf>
    <xf numFmtId="0" fontId="4" fillId="0" borderId="0" xfId="1" applyFont="1" applyFill="1" applyBorder="1" applyAlignment="1">
      <alignment horizontal="center"/>
    </xf>
  </cellXfs>
  <cellStyles count="5">
    <cellStyle name="Обычный" xfId="0" builtinId="0"/>
    <cellStyle name="Обычный 2" xfId="3"/>
    <cellStyle name="Обычный_tmp" xfId="4"/>
    <cellStyle name="Обычный_Поправки к 20.04.05." xfId="1"/>
    <cellStyle name="Обычный_Поправки к 20.04.05. 2 2" xfId="2"/>
  </cellStyles>
  <dxfs count="1">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75"/>
  <sheetViews>
    <sheetView showZeros="0" tabSelected="1" workbookViewId="0">
      <pane ySplit="3" topLeftCell="A4" activePane="bottomLeft" state="frozen"/>
      <selection pane="bottomLeft" activeCell="I8" sqref="I8"/>
    </sheetView>
  </sheetViews>
  <sheetFormatPr defaultRowHeight="15.75"/>
  <cols>
    <col min="1" max="1" width="18.125" customWidth="1"/>
    <col min="2" max="2" width="52.125" customWidth="1"/>
    <col min="3" max="3" width="12" style="103" customWidth="1"/>
    <col min="4" max="5" width="12.25" style="103" customWidth="1"/>
    <col min="6" max="6" width="12.125" style="103" customWidth="1"/>
    <col min="7" max="7" width="12.625" style="103" customWidth="1"/>
    <col min="8" max="12" width="13.25" customWidth="1"/>
    <col min="13" max="13" width="13.5" customWidth="1"/>
    <col min="15" max="15" width="9.375" bestFit="1" customWidth="1"/>
  </cols>
  <sheetData>
    <row r="1" spans="1:12" s="1" customFormat="1" ht="16.5" customHeight="1">
      <c r="A1" s="105" t="s">
        <v>1</v>
      </c>
      <c r="B1" s="105"/>
      <c r="C1" s="105"/>
      <c r="D1" s="105"/>
      <c r="E1" s="105"/>
      <c r="F1" s="105"/>
      <c r="G1" s="105"/>
      <c r="H1" s="59"/>
      <c r="I1" s="59"/>
      <c r="J1" s="59"/>
      <c r="K1" s="59"/>
    </row>
    <row r="2" spans="1:12" s="1" customFormat="1" ht="20.25" customHeight="1">
      <c r="A2" s="3"/>
      <c r="B2" s="60"/>
      <c r="C2" s="60"/>
      <c r="D2" s="60"/>
      <c r="E2" s="60"/>
      <c r="F2" s="60"/>
      <c r="G2" s="104" t="s">
        <v>0</v>
      </c>
      <c r="H2" s="2"/>
      <c r="I2" s="2"/>
      <c r="J2" s="2"/>
      <c r="L2" s="2"/>
    </row>
    <row r="3" spans="1:12" ht="41.25" customHeight="1">
      <c r="A3" s="61" t="s">
        <v>2</v>
      </c>
      <c r="B3" s="62" t="s">
        <v>3</v>
      </c>
      <c r="C3" s="61" t="s">
        <v>947</v>
      </c>
      <c r="D3" s="61" t="s">
        <v>948</v>
      </c>
      <c r="E3" s="61" t="s">
        <v>949</v>
      </c>
      <c r="F3" s="61" t="s">
        <v>950</v>
      </c>
      <c r="G3" s="61" t="s">
        <v>951</v>
      </c>
    </row>
    <row r="4" spans="1:12">
      <c r="A4" s="63" t="s">
        <v>4</v>
      </c>
      <c r="B4" s="63" t="s">
        <v>5</v>
      </c>
      <c r="C4" s="64">
        <f>C5+C21+C42+C49+C57+C64+C81+C106+C120+C133+C145+C148</f>
        <v>29257811</v>
      </c>
      <c r="D4" s="64">
        <f>D5+D21+D42+D49+D57+D64+D81+D106+D120+D133+D145+D148</f>
        <v>29257811</v>
      </c>
      <c r="E4" s="64">
        <f>E5+E21+E42+E49+E57+E64+E81+E106+E120+E133+E145+E148</f>
        <v>31372795</v>
      </c>
      <c r="F4" s="64">
        <f>F5+F21+F42+F49+F57+F64+F81+F106+F120+F133+F145+F148</f>
        <v>33707654</v>
      </c>
      <c r="G4" s="64">
        <f>G5+G21+G42+G49+G57+G64+G81+G106+G120+G133+G145+G148</f>
        <v>34807834</v>
      </c>
    </row>
    <row r="5" spans="1:12">
      <c r="A5" s="63" t="s">
        <v>6</v>
      </c>
      <c r="B5" s="65" t="s">
        <v>7</v>
      </c>
      <c r="C5" s="64">
        <f>C6+C12</f>
        <v>15769441</v>
      </c>
      <c r="D5" s="64">
        <f>D6+D12</f>
        <v>15769441</v>
      </c>
      <c r="E5" s="64">
        <f>E6+E12</f>
        <v>16598103</v>
      </c>
      <c r="F5" s="64">
        <f>F6+F12</f>
        <v>17924147</v>
      </c>
      <c r="G5" s="64">
        <f>G6+G12</f>
        <v>19283615</v>
      </c>
    </row>
    <row r="6" spans="1:12">
      <c r="A6" s="63" t="s">
        <v>8</v>
      </c>
      <c r="B6" s="65" t="s">
        <v>9</v>
      </c>
      <c r="C6" s="64">
        <f>C7+C10+C11</f>
        <v>6791603</v>
      </c>
      <c r="D6" s="64">
        <f>D7+D10+D11</f>
        <v>6112941</v>
      </c>
      <c r="E6" s="64">
        <f>E7+E10+E11</f>
        <v>6791603</v>
      </c>
      <c r="F6" s="64">
        <f>F7+F10+F11</f>
        <v>7670675</v>
      </c>
      <c r="G6" s="64">
        <f>G7+G10+G11</f>
        <v>9030143</v>
      </c>
    </row>
    <row r="7" spans="1:12" ht="25.5">
      <c r="A7" s="7" t="s">
        <v>10</v>
      </c>
      <c r="B7" s="66" t="s">
        <v>11</v>
      </c>
      <c r="C7" s="67">
        <f t="shared" ref="C7:G7" si="0">C8+C9</f>
        <v>6410554</v>
      </c>
      <c r="D7" s="67">
        <f t="shared" si="0"/>
        <v>5622819</v>
      </c>
      <c r="E7" s="67">
        <f t="shared" si="0"/>
        <v>6301481</v>
      </c>
      <c r="F7" s="67">
        <f t="shared" si="0"/>
        <v>7140971</v>
      </c>
      <c r="G7" s="67">
        <f t="shared" si="0"/>
        <v>8428741</v>
      </c>
    </row>
    <row r="8" spans="1:12" ht="109.5" customHeight="1">
      <c r="A8" s="9" t="s">
        <v>12</v>
      </c>
      <c r="B8" s="4" t="s">
        <v>13</v>
      </c>
      <c r="C8" s="68">
        <v>6410554</v>
      </c>
      <c r="D8" s="68">
        <v>5622819</v>
      </c>
      <c r="E8" s="68">
        <v>5956699</v>
      </c>
      <c r="F8" s="68">
        <v>6802823</v>
      </c>
      <c r="G8" s="68">
        <v>8090593</v>
      </c>
    </row>
    <row r="9" spans="1:12" ht="60">
      <c r="A9" s="9" t="s">
        <v>14</v>
      </c>
      <c r="B9" s="4" t="s">
        <v>15</v>
      </c>
      <c r="C9" s="68"/>
      <c r="D9" s="68"/>
      <c r="E9" s="68">
        <v>344782</v>
      </c>
      <c r="F9" s="68">
        <v>338148</v>
      </c>
      <c r="G9" s="68">
        <v>338148</v>
      </c>
    </row>
    <row r="10" spans="1:12" ht="117.75" customHeight="1">
      <c r="A10" s="7" t="s">
        <v>16</v>
      </c>
      <c r="B10" s="5" t="s">
        <v>17</v>
      </c>
      <c r="C10" s="67">
        <v>381049</v>
      </c>
      <c r="D10" s="67">
        <v>490122</v>
      </c>
      <c r="E10" s="67">
        <v>449069</v>
      </c>
      <c r="F10" s="67">
        <v>455704</v>
      </c>
      <c r="G10" s="67">
        <v>538243</v>
      </c>
    </row>
    <row r="11" spans="1:12" ht="107.25" customHeight="1">
      <c r="A11" s="69" t="s">
        <v>18</v>
      </c>
      <c r="B11" s="70" t="s">
        <v>19</v>
      </c>
      <c r="C11" s="67"/>
      <c r="D11" s="67"/>
      <c r="E11" s="67">
        <v>41053</v>
      </c>
      <c r="F11" s="67">
        <v>74000</v>
      </c>
      <c r="G11" s="67">
        <v>63159</v>
      </c>
    </row>
    <row r="12" spans="1:12">
      <c r="A12" s="63" t="s">
        <v>20</v>
      </c>
      <c r="B12" s="65" t="s">
        <v>21</v>
      </c>
      <c r="C12" s="71">
        <f t="shared" ref="C12:G12" si="1">C13+C14+C15+C16+C17+C18+C19+C20</f>
        <v>8977838</v>
      </c>
      <c r="D12" s="71">
        <f t="shared" si="1"/>
        <v>9656500</v>
      </c>
      <c r="E12" s="71">
        <f t="shared" si="1"/>
        <v>9806500</v>
      </c>
      <c r="F12" s="71">
        <f t="shared" si="1"/>
        <v>10253472</v>
      </c>
      <c r="G12" s="71">
        <f t="shared" si="1"/>
        <v>10253472</v>
      </c>
    </row>
    <row r="13" spans="1:12" ht="80.25" customHeight="1">
      <c r="A13" s="6" t="s">
        <v>22</v>
      </c>
      <c r="B13" s="5" t="s">
        <v>23</v>
      </c>
      <c r="C13" s="67">
        <v>7620618</v>
      </c>
      <c r="D13" s="67">
        <v>8119065</v>
      </c>
      <c r="E13" s="67">
        <v>8204065</v>
      </c>
      <c r="F13" s="67">
        <v>8669671</v>
      </c>
      <c r="G13" s="67">
        <v>8669671</v>
      </c>
    </row>
    <row r="14" spans="1:12" ht="80.25" customHeight="1">
      <c r="A14" s="6" t="s">
        <v>24</v>
      </c>
      <c r="B14" s="5" t="s">
        <v>25</v>
      </c>
      <c r="C14" s="67">
        <v>14636</v>
      </c>
      <c r="D14" s="67">
        <v>14636</v>
      </c>
      <c r="E14" s="67">
        <v>54636</v>
      </c>
      <c r="F14" s="67">
        <v>113412</v>
      </c>
      <c r="G14" s="67">
        <v>113412</v>
      </c>
    </row>
    <row r="15" spans="1:12" ht="40.5" customHeight="1">
      <c r="A15" s="72" t="s">
        <v>26</v>
      </c>
      <c r="B15" s="73" t="s">
        <v>27</v>
      </c>
      <c r="C15" s="67">
        <v>91735</v>
      </c>
      <c r="D15" s="67">
        <v>91735</v>
      </c>
      <c r="E15" s="67">
        <v>31735</v>
      </c>
      <c r="F15" s="67">
        <v>90000</v>
      </c>
      <c r="G15" s="67">
        <v>90000</v>
      </c>
    </row>
    <row r="16" spans="1:12" ht="64.5" customHeight="1">
      <c r="A16" s="72" t="s">
        <v>28</v>
      </c>
      <c r="B16" s="73" t="s">
        <v>29</v>
      </c>
      <c r="C16" s="67">
        <v>106800</v>
      </c>
      <c r="D16" s="67">
        <v>106800</v>
      </c>
      <c r="E16" s="67">
        <v>106800</v>
      </c>
      <c r="F16" s="67">
        <v>117045</v>
      </c>
      <c r="G16" s="67">
        <v>117045</v>
      </c>
    </row>
    <row r="17" spans="1:7" ht="95.25" customHeight="1">
      <c r="A17" s="41" t="s">
        <v>30</v>
      </c>
      <c r="B17" s="73" t="s">
        <v>31</v>
      </c>
      <c r="C17" s="67">
        <v>1140827</v>
      </c>
      <c r="D17" s="67">
        <v>1321042</v>
      </c>
      <c r="E17" s="67">
        <v>1041042</v>
      </c>
      <c r="F17" s="67">
        <v>710122</v>
      </c>
      <c r="G17" s="67">
        <v>710122</v>
      </c>
    </row>
    <row r="18" spans="1:7" ht="78" customHeight="1">
      <c r="A18" s="41" t="s">
        <v>32</v>
      </c>
      <c r="B18" s="5" t="s">
        <v>33</v>
      </c>
      <c r="C18" s="67">
        <v>3222</v>
      </c>
      <c r="D18" s="67">
        <v>3222</v>
      </c>
      <c r="E18" s="67">
        <v>3222</v>
      </c>
      <c r="F18" s="67">
        <v>3222</v>
      </c>
      <c r="G18" s="67">
        <v>3222</v>
      </c>
    </row>
    <row r="19" spans="1:7" ht="40.5" customHeight="1">
      <c r="A19" s="41" t="s">
        <v>34</v>
      </c>
      <c r="B19" s="5" t="s">
        <v>35</v>
      </c>
      <c r="C19" s="67"/>
      <c r="D19" s="67"/>
      <c r="E19" s="67">
        <v>85000</v>
      </c>
      <c r="F19" s="67">
        <v>150000</v>
      </c>
      <c r="G19" s="67">
        <v>150000</v>
      </c>
    </row>
    <row r="20" spans="1:7" ht="40.5" customHeight="1">
      <c r="A20" s="41" t="s">
        <v>36</v>
      </c>
      <c r="B20" s="74" t="s">
        <v>37</v>
      </c>
      <c r="C20" s="67"/>
      <c r="D20" s="67"/>
      <c r="E20" s="67">
        <v>280000</v>
      </c>
      <c r="F20" s="67">
        <v>400000</v>
      </c>
      <c r="G20" s="67">
        <v>400000</v>
      </c>
    </row>
    <row r="21" spans="1:7" ht="25.5">
      <c r="A21" s="63" t="s">
        <v>38</v>
      </c>
      <c r="B21" s="65" t="s">
        <v>39</v>
      </c>
      <c r="C21" s="71">
        <f t="shared" ref="C21:G21" si="2">C22</f>
        <v>5951354</v>
      </c>
      <c r="D21" s="71">
        <f t="shared" si="2"/>
        <v>5951354</v>
      </c>
      <c r="E21" s="71">
        <f t="shared" si="2"/>
        <v>6593397</v>
      </c>
      <c r="F21" s="71">
        <f t="shared" si="2"/>
        <v>6906248</v>
      </c>
      <c r="G21" s="71">
        <f t="shared" si="2"/>
        <v>6825802</v>
      </c>
    </row>
    <row r="22" spans="1:7" ht="25.5">
      <c r="A22" s="63" t="s">
        <v>40</v>
      </c>
      <c r="B22" s="65" t="s">
        <v>41</v>
      </c>
      <c r="C22" s="71">
        <f>C23+C24+C27+C28+C29+C30+C33+C36+C39</f>
        <v>5951354</v>
      </c>
      <c r="D22" s="71">
        <f>D23+D24+D27+D28+D29+D30+D33+D36+D39</f>
        <v>5951354</v>
      </c>
      <c r="E22" s="71">
        <f>E23+E24+E27+E28+E29+E30+E33+E36+E39</f>
        <v>6593397</v>
      </c>
      <c r="F22" s="71">
        <f>F23+F24+F27+F28+F29+F30+F33+F36+F39</f>
        <v>6906248</v>
      </c>
      <c r="G22" s="71">
        <f>G23+G24+G27+G28+G29+G30+G33+G36+G39</f>
        <v>6825802</v>
      </c>
    </row>
    <row r="23" spans="1:7" ht="29.25" customHeight="1">
      <c r="A23" s="7" t="s">
        <v>42</v>
      </c>
      <c r="B23" s="66" t="s">
        <v>43</v>
      </c>
      <c r="C23" s="67">
        <v>25548</v>
      </c>
      <c r="D23" s="67">
        <v>25548</v>
      </c>
      <c r="E23" s="67">
        <v>25548</v>
      </c>
      <c r="F23" s="67">
        <v>29318</v>
      </c>
      <c r="G23" s="67">
        <v>31331</v>
      </c>
    </row>
    <row r="24" spans="1:7" ht="146.25" customHeight="1">
      <c r="A24" s="7" t="s">
        <v>44</v>
      </c>
      <c r="B24" s="8" t="s">
        <v>45</v>
      </c>
      <c r="C24" s="67">
        <f t="shared" ref="C24:G24" si="3">C25+C26</f>
        <v>805734</v>
      </c>
      <c r="D24" s="67">
        <f t="shared" si="3"/>
        <v>805734</v>
      </c>
      <c r="E24" s="67">
        <f t="shared" si="3"/>
        <v>835421</v>
      </c>
      <c r="F24" s="67">
        <f t="shared" si="3"/>
        <v>829374</v>
      </c>
      <c r="G24" s="67">
        <f t="shared" si="3"/>
        <v>746915</v>
      </c>
    </row>
    <row r="25" spans="1:7" ht="133.5" customHeight="1">
      <c r="A25" s="75" t="s">
        <v>46</v>
      </c>
      <c r="B25" s="76" t="s">
        <v>47</v>
      </c>
      <c r="C25" s="68">
        <v>687371</v>
      </c>
      <c r="D25" s="68">
        <v>687371</v>
      </c>
      <c r="E25" s="68">
        <v>711723</v>
      </c>
      <c r="F25" s="68">
        <v>707116</v>
      </c>
      <c r="G25" s="68">
        <v>636727</v>
      </c>
    </row>
    <row r="26" spans="1:7" ht="169.5" customHeight="1">
      <c r="A26" s="9" t="s">
        <v>48</v>
      </c>
      <c r="B26" s="10" t="s">
        <v>49</v>
      </c>
      <c r="C26" s="68">
        <v>118363</v>
      </c>
      <c r="D26" s="68">
        <v>118363</v>
      </c>
      <c r="E26" s="68">
        <v>123698</v>
      </c>
      <c r="F26" s="68">
        <v>122258</v>
      </c>
      <c r="G26" s="68">
        <v>110188</v>
      </c>
    </row>
    <row r="27" spans="1:7" ht="94.5" customHeight="1">
      <c r="A27" s="7" t="s">
        <v>50</v>
      </c>
      <c r="B27" s="66" t="s">
        <v>51</v>
      </c>
      <c r="C27" s="67">
        <v>1055</v>
      </c>
      <c r="D27" s="67">
        <v>1055</v>
      </c>
      <c r="E27" s="67">
        <v>1193</v>
      </c>
      <c r="F27" s="67">
        <v>1193</v>
      </c>
      <c r="G27" s="67">
        <v>1193</v>
      </c>
    </row>
    <row r="28" spans="1:7" ht="65.25" customHeight="1">
      <c r="A28" s="7" t="s">
        <v>52</v>
      </c>
      <c r="B28" s="66" t="s">
        <v>53</v>
      </c>
      <c r="C28" s="67">
        <v>86</v>
      </c>
      <c r="D28" s="67">
        <v>86</v>
      </c>
      <c r="E28" s="67">
        <v>47</v>
      </c>
      <c r="F28" s="67">
        <v>46</v>
      </c>
      <c r="G28" s="67">
        <v>46</v>
      </c>
    </row>
    <row r="29" spans="1:7" ht="66" customHeight="1">
      <c r="A29" s="7" t="s">
        <v>54</v>
      </c>
      <c r="B29" s="66" t="s">
        <v>55</v>
      </c>
      <c r="C29" s="67">
        <v>680</v>
      </c>
      <c r="D29" s="67">
        <v>680</v>
      </c>
      <c r="E29" s="67">
        <v>752</v>
      </c>
      <c r="F29" s="67">
        <v>752</v>
      </c>
      <c r="G29" s="67">
        <v>752</v>
      </c>
    </row>
    <row r="30" spans="1:7" ht="54.75" customHeight="1">
      <c r="A30" s="7" t="s">
        <v>56</v>
      </c>
      <c r="B30" s="66" t="s">
        <v>57</v>
      </c>
      <c r="C30" s="67">
        <f t="shared" ref="C30:G30" si="4">C31+C32</f>
        <v>2424260</v>
      </c>
      <c r="D30" s="67">
        <f t="shared" si="4"/>
        <v>2424260</v>
      </c>
      <c r="E30" s="67">
        <f t="shared" si="4"/>
        <v>2951291</v>
      </c>
      <c r="F30" s="67">
        <f t="shared" si="4"/>
        <v>3222712</v>
      </c>
      <c r="G30" s="67">
        <f t="shared" si="4"/>
        <v>3222712</v>
      </c>
    </row>
    <row r="31" spans="1:7" ht="72">
      <c r="A31" s="75" t="s">
        <v>58</v>
      </c>
      <c r="B31" s="77" t="s">
        <v>59</v>
      </c>
      <c r="C31" s="68">
        <v>1052246</v>
      </c>
      <c r="D31" s="68">
        <v>1052246</v>
      </c>
      <c r="E31" s="68">
        <v>1282525</v>
      </c>
      <c r="F31" s="68">
        <v>1398813</v>
      </c>
      <c r="G31" s="68">
        <v>1398813</v>
      </c>
    </row>
    <row r="32" spans="1:7" ht="72.75" customHeight="1">
      <c r="A32" s="11" t="s">
        <v>60</v>
      </c>
      <c r="B32" s="12" t="s">
        <v>61</v>
      </c>
      <c r="C32" s="68">
        <v>1372014</v>
      </c>
      <c r="D32" s="68">
        <v>1372014</v>
      </c>
      <c r="E32" s="68">
        <v>1668766</v>
      </c>
      <c r="F32" s="68">
        <v>1823899</v>
      </c>
      <c r="G32" s="68">
        <v>1823899</v>
      </c>
    </row>
    <row r="33" spans="1:7" ht="64.5" customHeight="1">
      <c r="A33" s="7" t="s">
        <v>62</v>
      </c>
      <c r="B33" s="66" t="s">
        <v>63</v>
      </c>
      <c r="C33" s="67">
        <f t="shared" ref="C33:G33" si="5">C34+C35</f>
        <v>16839</v>
      </c>
      <c r="D33" s="67">
        <f t="shared" si="5"/>
        <v>16839</v>
      </c>
      <c r="E33" s="67">
        <f t="shared" si="5"/>
        <v>15311</v>
      </c>
      <c r="F33" s="67">
        <f t="shared" si="5"/>
        <v>15365</v>
      </c>
      <c r="G33" s="67">
        <f t="shared" si="5"/>
        <v>15365</v>
      </c>
    </row>
    <row r="34" spans="1:7" ht="86.25" customHeight="1">
      <c r="A34" s="75" t="s">
        <v>64</v>
      </c>
      <c r="B34" s="76" t="s">
        <v>65</v>
      </c>
      <c r="C34" s="68">
        <v>7309</v>
      </c>
      <c r="D34" s="68">
        <v>7309</v>
      </c>
      <c r="E34" s="68">
        <v>6652</v>
      </c>
      <c r="F34" s="68">
        <v>6669</v>
      </c>
      <c r="G34" s="68">
        <v>6669</v>
      </c>
    </row>
    <row r="35" spans="1:7" ht="87" customHeight="1">
      <c r="A35" s="11" t="s">
        <v>66</v>
      </c>
      <c r="B35" s="12" t="s">
        <v>67</v>
      </c>
      <c r="C35" s="68">
        <v>9530</v>
      </c>
      <c r="D35" s="68">
        <v>9530</v>
      </c>
      <c r="E35" s="68">
        <v>8659</v>
      </c>
      <c r="F35" s="68">
        <v>8696</v>
      </c>
      <c r="G35" s="68">
        <v>8696</v>
      </c>
    </row>
    <row r="36" spans="1:7" ht="51">
      <c r="A36" s="7" t="s">
        <v>68</v>
      </c>
      <c r="B36" s="66" t="s">
        <v>69</v>
      </c>
      <c r="C36" s="67">
        <f t="shared" ref="C36:G36" si="6">C37+C38</f>
        <v>2996879</v>
      </c>
      <c r="D36" s="67">
        <f t="shared" si="6"/>
        <v>2996879</v>
      </c>
      <c r="E36" s="67">
        <f t="shared" si="6"/>
        <v>3181047</v>
      </c>
      <c r="F36" s="67">
        <f t="shared" si="6"/>
        <v>3161889</v>
      </c>
      <c r="G36" s="67">
        <f t="shared" si="6"/>
        <v>3161889</v>
      </c>
    </row>
    <row r="37" spans="1:7" ht="72">
      <c r="A37" s="75" t="s">
        <v>70</v>
      </c>
      <c r="B37" s="77" t="s">
        <v>71</v>
      </c>
      <c r="C37" s="68">
        <v>1300791</v>
      </c>
      <c r="D37" s="68">
        <v>1300791</v>
      </c>
      <c r="E37" s="68">
        <v>1380602</v>
      </c>
      <c r="F37" s="68">
        <v>1372428</v>
      </c>
      <c r="G37" s="68">
        <v>1372428</v>
      </c>
    </row>
    <row r="38" spans="1:7" ht="72">
      <c r="A38" s="11" t="s">
        <v>72</v>
      </c>
      <c r="B38" s="12" t="s">
        <v>73</v>
      </c>
      <c r="C38" s="68">
        <v>1696088</v>
      </c>
      <c r="D38" s="68">
        <v>1696088</v>
      </c>
      <c r="E38" s="68">
        <v>1800445</v>
      </c>
      <c r="F38" s="68">
        <v>1789461</v>
      </c>
      <c r="G38" s="68">
        <v>1789461</v>
      </c>
    </row>
    <row r="39" spans="1:7" ht="53.25" customHeight="1">
      <c r="A39" s="7" t="s">
        <v>74</v>
      </c>
      <c r="B39" s="66" t="s">
        <v>75</v>
      </c>
      <c r="C39" s="67">
        <f t="shared" ref="C39:G39" si="7">C40+C41</f>
        <v>-319727</v>
      </c>
      <c r="D39" s="67">
        <f t="shared" si="7"/>
        <v>-319727</v>
      </c>
      <c r="E39" s="67">
        <f t="shared" si="7"/>
        <v>-417213</v>
      </c>
      <c r="F39" s="67">
        <f t="shared" si="7"/>
        <v>-354401</v>
      </c>
      <c r="G39" s="67">
        <f t="shared" si="7"/>
        <v>-354401</v>
      </c>
    </row>
    <row r="40" spans="1:7" ht="74.25" customHeight="1">
      <c r="A40" s="75" t="s">
        <v>76</v>
      </c>
      <c r="B40" s="77" t="s">
        <v>77</v>
      </c>
      <c r="C40" s="68">
        <v>-138777</v>
      </c>
      <c r="D40" s="68">
        <v>-138777</v>
      </c>
      <c r="E40" s="68">
        <v>-181194</v>
      </c>
      <c r="F40" s="68">
        <v>-153827</v>
      </c>
      <c r="G40" s="68">
        <v>-153827</v>
      </c>
    </row>
    <row r="41" spans="1:7" ht="72.75" customHeight="1">
      <c r="A41" s="9" t="s">
        <v>78</v>
      </c>
      <c r="B41" s="13" t="s">
        <v>79</v>
      </c>
      <c r="C41" s="68">
        <v>-180950</v>
      </c>
      <c r="D41" s="68">
        <v>-180950</v>
      </c>
      <c r="E41" s="68">
        <v>-236019</v>
      </c>
      <c r="F41" s="68">
        <v>-200574</v>
      </c>
      <c r="G41" s="68">
        <v>-200574</v>
      </c>
    </row>
    <row r="42" spans="1:7">
      <c r="A42" s="63" t="s">
        <v>80</v>
      </c>
      <c r="B42" s="65" t="s">
        <v>81</v>
      </c>
      <c r="C42" s="71">
        <f>C43+C48</f>
        <v>2824428</v>
      </c>
      <c r="D42" s="71">
        <f>D43+D48</f>
        <v>2824428</v>
      </c>
      <c r="E42" s="71">
        <f>E43+E48</f>
        <v>2942780</v>
      </c>
      <c r="F42" s="71">
        <f>F43+F48</f>
        <v>3418213</v>
      </c>
      <c r="G42" s="71">
        <f>G43+G48</f>
        <v>3378713</v>
      </c>
    </row>
    <row r="43" spans="1:7" ht="25.5">
      <c r="A43" s="63" t="s">
        <v>82</v>
      </c>
      <c r="B43" s="65" t="s">
        <v>83</v>
      </c>
      <c r="C43" s="71">
        <f>C44+C46</f>
        <v>2783757</v>
      </c>
      <c r="D43" s="71">
        <f>D44+D46</f>
        <v>2783757</v>
      </c>
      <c r="E43" s="71">
        <f>E44+E46</f>
        <v>2889994</v>
      </c>
      <c r="F43" s="71">
        <f>F44+F46</f>
        <v>3353213</v>
      </c>
      <c r="G43" s="71">
        <f>G44+G46</f>
        <v>3303213</v>
      </c>
    </row>
    <row r="44" spans="1:7" ht="25.5">
      <c r="A44" s="7" t="s">
        <v>84</v>
      </c>
      <c r="B44" s="66" t="s">
        <v>85</v>
      </c>
      <c r="C44" s="67">
        <f t="shared" ref="C44:G44" si="8">C45</f>
        <v>1570425</v>
      </c>
      <c r="D44" s="67">
        <f t="shared" si="8"/>
        <v>1570425</v>
      </c>
      <c r="E44" s="67">
        <f t="shared" si="8"/>
        <v>1630357</v>
      </c>
      <c r="F44" s="67">
        <f t="shared" si="8"/>
        <v>2020494</v>
      </c>
      <c r="G44" s="67">
        <f t="shared" si="8"/>
        <v>2020494</v>
      </c>
    </row>
    <row r="45" spans="1:7" ht="24">
      <c r="A45" s="14" t="s">
        <v>86</v>
      </c>
      <c r="B45" s="15" t="s">
        <v>87</v>
      </c>
      <c r="C45" s="68">
        <v>1570425</v>
      </c>
      <c r="D45" s="68">
        <v>1570425</v>
      </c>
      <c r="E45" s="68">
        <v>1630357</v>
      </c>
      <c r="F45" s="68">
        <v>2020494</v>
      </c>
      <c r="G45" s="68">
        <v>2020494</v>
      </c>
    </row>
    <row r="46" spans="1:7" ht="27.75" customHeight="1">
      <c r="A46" s="7" t="s">
        <v>88</v>
      </c>
      <c r="B46" s="66" t="s">
        <v>89</v>
      </c>
      <c r="C46" s="67">
        <f t="shared" ref="C46:G46" si="9">C47</f>
        <v>1213332</v>
      </c>
      <c r="D46" s="67">
        <f t="shared" si="9"/>
        <v>1213332</v>
      </c>
      <c r="E46" s="67">
        <f t="shared" si="9"/>
        <v>1259637</v>
      </c>
      <c r="F46" s="67">
        <f t="shared" si="9"/>
        <v>1332719</v>
      </c>
      <c r="G46" s="67">
        <f t="shared" si="9"/>
        <v>1282719</v>
      </c>
    </row>
    <row r="47" spans="1:7" ht="48.75" customHeight="1">
      <c r="A47" s="14" t="s">
        <v>90</v>
      </c>
      <c r="B47" s="15" t="s">
        <v>91</v>
      </c>
      <c r="C47" s="68">
        <v>1213332</v>
      </c>
      <c r="D47" s="68">
        <v>1213332</v>
      </c>
      <c r="E47" s="68">
        <v>1259637</v>
      </c>
      <c r="F47" s="68">
        <v>1332719</v>
      </c>
      <c r="G47" s="68">
        <v>1282719</v>
      </c>
    </row>
    <row r="48" spans="1:7">
      <c r="A48" s="16" t="s">
        <v>92</v>
      </c>
      <c r="B48" s="65" t="s">
        <v>93</v>
      </c>
      <c r="C48" s="71">
        <v>40671</v>
      </c>
      <c r="D48" s="71">
        <v>40671</v>
      </c>
      <c r="E48" s="71">
        <v>52786</v>
      </c>
      <c r="F48" s="71">
        <v>65000</v>
      </c>
      <c r="G48" s="71">
        <v>75500</v>
      </c>
    </row>
    <row r="49" spans="1:7">
      <c r="A49" s="63" t="s">
        <v>94</v>
      </c>
      <c r="B49" s="65" t="s">
        <v>95</v>
      </c>
      <c r="C49" s="71">
        <f t="shared" ref="C49:G49" si="10">C50+C53+C56</f>
        <v>2538852</v>
      </c>
      <c r="D49" s="71">
        <f t="shared" si="10"/>
        <v>2538852</v>
      </c>
      <c r="E49" s="71">
        <f t="shared" si="10"/>
        <v>2538852</v>
      </c>
      <c r="F49" s="71">
        <f t="shared" si="10"/>
        <v>2661095</v>
      </c>
      <c r="G49" s="71">
        <f t="shared" si="10"/>
        <v>2565251</v>
      </c>
    </row>
    <row r="50" spans="1:7">
      <c r="A50" s="63" t="s">
        <v>96</v>
      </c>
      <c r="B50" s="65" t="s">
        <v>97</v>
      </c>
      <c r="C50" s="71">
        <f t="shared" ref="C50:G50" si="11">C51+C52</f>
        <v>1676472</v>
      </c>
      <c r="D50" s="71">
        <f t="shared" si="11"/>
        <v>1676472</v>
      </c>
      <c r="E50" s="71">
        <f t="shared" si="11"/>
        <v>1676472</v>
      </c>
      <c r="F50" s="71">
        <f t="shared" si="11"/>
        <v>1793827</v>
      </c>
      <c r="G50" s="71">
        <f t="shared" si="11"/>
        <v>1697941</v>
      </c>
    </row>
    <row r="51" spans="1:7" ht="27" customHeight="1">
      <c r="A51" s="7" t="s">
        <v>98</v>
      </c>
      <c r="B51" s="66" t="s">
        <v>99</v>
      </c>
      <c r="C51" s="67">
        <v>1635132</v>
      </c>
      <c r="D51" s="67">
        <v>1635132</v>
      </c>
      <c r="E51" s="67">
        <v>1635132</v>
      </c>
      <c r="F51" s="67">
        <v>1721177</v>
      </c>
      <c r="G51" s="67">
        <v>1627405</v>
      </c>
    </row>
    <row r="52" spans="1:7" ht="28.5" customHeight="1">
      <c r="A52" s="7" t="s">
        <v>100</v>
      </c>
      <c r="B52" s="66" t="s">
        <v>101</v>
      </c>
      <c r="C52" s="67">
        <v>41340</v>
      </c>
      <c r="D52" s="67">
        <v>41340</v>
      </c>
      <c r="E52" s="67">
        <v>41340</v>
      </c>
      <c r="F52" s="67">
        <v>72650</v>
      </c>
      <c r="G52" s="67">
        <v>70536</v>
      </c>
    </row>
    <row r="53" spans="1:7">
      <c r="A53" s="63" t="s">
        <v>102</v>
      </c>
      <c r="B53" s="65" t="s">
        <v>103</v>
      </c>
      <c r="C53" s="71">
        <f t="shared" ref="C53:G53" si="12">C54+C55</f>
        <v>861372</v>
      </c>
      <c r="D53" s="71">
        <f t="shared" si="12"/>
        <v>861372</v>
      </c>
      <c r="E53" s="71">
        <f t="shared" si="12"/>
        <v>861372</v>
      </c>
      <c r="F53" s="71">
        <f t="shared" si="12"/>
        <v>866575</v>
      </c>
      <c r="G53" s="71">
        <f t="shared" si="12"/>
        <v>866575</v>
      </c>
    </row>
    <row r="54" spans="1:7">
      <c r="A54" s="7" t="s">
        <v>104</v>
      </c>
      <c r="B54" s="66" t="s">
        <v>105</v>
      </c>
      <c r="C54" s="67">
        <v>140631</v>
      </c>
      <c r="D54" s="67">
        <v>140631</v>
      </c>
      <c r="E54" s="67">
        <v>140631</v>
      </c>
      <c r="F54" s="67">
        <v>149834</v>
      </c>
      <c r="G54" s="67">
        <v>149834</v>
      </c>
    </row>
    <row r="55" spans="1:7">
      <c r="A55" s="7" t="s">
        <v>106</v>
      </c>
      <c r="B55" s="66" t="s">
        <v>107</v>
      </c>
      <c r="C55" s="67">
        <v>720741</v>
      </c>
      <c r="D55" s="67">
        <v>720741</v>
      </c>
      <c r="E55" s="67">
        <v>720741</v>
      </c>
      <c r="F55" s="67">
        <v>716741</v>
      </c>
      <c r="G55" s="67">
        <v>716741</v>
      </c>
    </row>
    <row r="56" spans="1:7">
      <c r="A56" s="63" t="s">
        <v>108</v>
      </c>
      <c r="B56" s="65" t="s">
        <v>109</v>
      </c>
      <c r="C56" s="71">
        <v>1008</v>
      </c>
      <c r="D56" s="71">
        <v>1008</v>
      </c>
      <c r="E56" s="71">
        <v>1008</v>
      </c>
      <c r="F56" s="71">
        <v>693</v>
      </c>
      <c r="G56" s="71">
        <v>735</v>
      </c>
    </row>
    <row r="57" spans="1:7" ht="25.5">
      <c r="A57" s="63" t="s">
        <v>110</v>
      </c>
      <c r="B57" s="65" t="s">
        <v>111</v>
      </c>
      <c r="C57" s="71">
        <f t="shared" ref="C57:G57" si="13">C58+C61</f>
        <v>24712</v>
      </c>
      <c r="D57" s="71">
        <f t="shared" si="13"/>
        <v>24712</v>
      </c>
      <c r="E57" s="71">
        <f t="shared" si="13"/>
        <v>24712</v>
      </c>
      <c r="F57" s="71">
        <f t="shared" si="13"/>
        <v>30400</v>
      </c>
      <c r="G57" s="71">
        <f t="shared" si="13"/>
        <v>31130</v>
      </c>
    </row>
    <row r="58" spans="1:7">
      <c r="A58" s="63" t="s">
        <v>112</v>
      </c>
      <c r="B58" s="65" t="s">
        <v>113</v>
      </c>
      <c r="C58" s="71">
        <f t="shared" ref="C58:G58" si="14">C59+C60</f>
        <v>19665</v>
      </c>
      <c r="D58" s="71">
        <f t="shared" si="14"/>
        <v>19665</v>
      </c>
      <c r="E58" s="71">
        <f t="shared" si="14"/>
        <v>19665</v>
      </c>
      <c r="F58" s="71">
        <f t="shared" si="14"/>
        <v>25530</v>
      </c>
      <c r="G58" s="71">
        <f t="shared" si="14"/>
        <v>25530</v>
      </c>
    </row>
    <row r="59" spans="1:7">
      <c r="A59" s="7" t="s">
        <v>114</v>
      </c>
      <c r="B59" s="66" t="s">
        <v>115</v>
      </c>
      <c r="C59" s="67">
        <v>19635</v>
      </c>
      <c r="D59" s="67">
        <v>19635</v>
      </c>
      <c r="E59" s="67">
        <v>19635</v>
      </c>
      <c r="F59" s="67">
        <v>25500</v>
      </c>
      <c r="G59" s="67">
        <v>25500</v>
      </c>
    </row>
    <row r="60" spans="1:7" ht="92.25" customHeight="1">
      <c r="A60" s="7" t="s">
        <v>116</v>
      </c>
      <c r="B60" s="8" t="s">
        <v>117</v>
      </c>
      <c r="C60" s="67">
        <v>30</v>
      </c>
      <c r="D60" s="67">
        <v>30</v>
      </c>
      <c r="E60" s="67">
        <v>30</v>
      </c>
      <c r="F60" s="67">
        <v>30</v>
      </c>
      <c r="G60" s="67">
        <v>30</v>
      </c>
    </row>
    <row r="61" spans="1:7" ht="26.25" customHeight="1">
      <c r="A61" s="63" t="s">
        <v>118</v>
      </c>
      <c r="B61" s="65" t="s">
        <v>119</v>
      </c>
      <c r="C61" s="71">
        <f>C62+C63</f>
        <v>5047</v>
      </c>
      <c r="D61" s="71">
        <f>D62+D63</f>
        <v>5047</v>
      </c>
      <c r="E61" s="71">
        <f>E62+E63</f>
        <v>5047</v>
      </c>
      <c r="F61" s="71">
        <f>F62+F63</f>
        <v>4870</v>
      </c>
      <c r="G61" s="71">
        <f>G62+G63</f>
        <v>5600</v>
      </c>
    </row>
    <row r="62" spans="1:7">
      <c r="A62" s="7" t="s">
        <v>120</v>
      </c>
      <c r="B62" s="66" t="s">
        <v>121</v>
      </c>
      <c r="C62" s="67">
        <v>4990</v>
      </c>
      <c r="D62" s="67">
        <v>4990</v>
      </c>
      <c r="E62" s="67">
        <v>4990</v>
      </c>
      <c r="F62" s="67">
        <v>4770</v>
      </c>
      <c r="G62" s="67">
        <v>5500</v>
      </c>
    </row>
    <row r="63" spans="1:7" ht="28.5" customHeight="1">
      <c r="A63" s="78" t="s">
        <v>122</v>
      </c>
      <c r="B63" s="66" t="s">
        <v>123</v>
      </c>
      <c r="C63" s="67">
        <v>57</v>
      </c>
      <c r="D63" s="67">
        <v>57</v>
      </c>
      <c r="E63" s="67">
        <v>57</v>
      </c>
      <c r="F63" s="67">
        <v>100</v>
      </c>
      <c r="G63" s="67">
        <v>100</v>
      </c>
    </row>
    <row r="64" spans="1:7">
      <c r="A64" s="63" t="s">
        <v>124</v>
      </c>
      <c r="B64" s="65" t="s">
        <v>125</v>
      </c>
      <c r="C64" s="71">
        <f>C65+C66</f>
        <v>75401</v>
      </c>
      <c r="D64" s="71">
        <f t="shared" ref="D64" si="15">D65+D66</f>
        <v>75401</v>
      </c>
      <c r="E64" s="71">
        <f>E65+E66</f>
        <v>75401</v>
      </c>
      <c r="F64" s="71">
        <f t="shared" ref="F64" si="16">F65+F66</f>
        <v>75401</v>
      </c>
      <c r="G64" s="71">
        <f>G65+G66</f>
        <v>64173</v>
      </c>
    </row>
    <row r="65" spans="1:7" ht="53.25" customHeight="1">
      <c r="A65" s="63" t="s">
        <v>126</v>
      </c>
      <c r="B65" s="65" t="s">
        <v>127</v>
      </c>
      <c r="C65" s="71">
        <v>1364</v>
      </c>
      <c r="D65" s="71">
        <v>1364</v>
      </c>
      <c r="E65" s="71">
        <v>1364</v>
      </c>
      <c r="F65" s="71">
        <v>1364</v>
      </c>
      <c r="G65" s="71">
        <v>1891</v>
      </c>
    </row>
    <row r="66" spans="1:7" ht="25.5">
      <c r="A66" s="63" t="s">
        <v>128</v>
      </c>
      <c r="B66" s="65" t="s">
        <v>129</v>
      </c>
      <c r="C66" s="71">
        <f>C67+C68+C70+C71+C72+C73+C76+C77+C78+C79+C80</f>
        <v>74037</v>
      </c>
      <c r="D66" s="71">
        <f t="shared" ref="D66:G66" si="17">D67+D68+D70+D71+D72+D73+D76+D77+D78+D79+D80</f>
        <v>74037</v>
      </c>
      <c r="E66" s="71">
        <f t="shared" si="17"/>
        <v>74037</v>
      </c>
      <c r="F66" s="71">
        <f t="shared" si="17"/>
        <v>74037</v>
      </c>
      <c r="G66" s="71">
        <f t="shared" si="17"/>
        <v>62282</v>
      </c>
    </row>
    <row r="67" spans="1:7" ht="40.5" customHeight="1">
      <c r="A67" s="7" t="s">
        <v>130</v>
      </c>
      <c r="B67" s="66" t="s">
        <v>131</v>
      </c>
      <c r="C67" s="67">
        <v>52278</v>
      </c>
      <c r="D67" s="67">
        <v>52278</v>
      </c>
      <c r="E67" s="67">
        <v>52278</v>
      </c>
      <c r="F67" s="67">
        <v>52278</v>
      </c>
      <c r="G67" s="67">
        <v>37400</v>
      </c>
    </row>
    <row r="68" spans="1:7" ht="39.75" customHeight="1">
      <c r="A68" s="17" t="s">
        <v>132</v>
      </c>
      <c r="B68" s="18" t="s">
        <v>133</v>
      </c>
      <c r="C68" s="67">
        <f t="shared" ref="C68:G68" si="18">C69</f>
        <v>9582</v>
      </c>
      <c r="D68" s="67">
        <f t="shared" si="18"/>
        <v>9582</v>
      </c>
      <c r="E68" s="67">
        <f t="shared" si="18"/>
        <v>9582</v>
      </c>
      <c r="F68" s="67">
        <f t="shared" si="18"/>
        <v>9582</v>
      </c>
      <c r="G68" s="67">
        <f t="shared" si="18"/>
        <v>14794</v>
      </c>
    </row>
    <row r="69" spans="1:7" ht="48">
      <c r="A69" s="19" t="s">
        <v>134</v>
      </c>
      <c r="B69" s="20" t="s">
        <v>135</v>
      </c>
      <c r="C69" s="68">
        <v>9582</v>
      </c>
      <c r="D69" s="68">
        <v>9582</v>
      </c>
      <c r="E69" s="68">
        <v>9582</v>
      </c>
      <c r="F69" s="68">
        <v>9582</v>
      </c>
      <c r="G69" s="68">
        <v>14794</v>
      </c>
    </row>
    <row r="70" spans="1:7" ht="28.5" customHeight="1">
      <c r="A70" s="7" t="s">
        <v>136</v>
      </c>
      <c r="B70" s="66" t="s">
        <v>137</v>
      </c>
      <c r="C70" s="67">
        <v>2061</v>
      </c>
      <c r="D70" s="67">
        <v>2061</v>
      </c>
      <c r="E70" s="67">
        <v>2061</v>
      </c>
      <c r="F70" s="67">
        <v>2061</v>
      </c>
      <c r="G70" s="67">
        <v>2007</v>
      </c>
    </row>
    <row r="71" spans="1:7" ht="67.5" customHeight="1">
      <c r="A71" s="7" t="s">
        <v>138</v>
      </c>
      <c r="B71" s="66" t="s">
        <v>139</v>
      </c>
      <c r="C71" s="67">
        <v>54</v>
      </c>
      <c r="D71" s="67">
        <v>54</v>
      </c>
      <c r="E71" s="67">
        <v>54</v>
      </c>
      <c r="F71" s="67">
        <v>54</v>
      </c>
      <c r="G71" s="67">
        <v>26</v>
      </c>
    </row>
    <row r="72" spans="1:7" ht="80.25" customHeight="1">
      <c r="A72" s="17" t="s">
        <v>140</v>
      </c>
      <c r="B72" s="18" t="s">
        <v>141</v>
      </c>
      <c r="C72" s="67">
        <v>8</v>
      </c>
      <c r="D72" s="67">
        <v>8</v>
      </c>
      <c r="E72" s="67">
        <v>8</v>
      </c>
      <c r="F72" s="67">
        <v>8</v>
      </c>
      <c r="G72" s="67">
        <v>23</v>
      </c>
    </row>
    <row r="73" spans="1:7" ht="54.75" customHeight="1">
      <c r="A73" s="21" t="s">
        <v>142</v>
      </c>
      <c r="B73" s="22" t="s">
        <v>143</v>
      </c>
      <c r="C73" s="67">
        <f t="shared" ref="C73:G73" si="19">C74+C75</f>
        <v>9288</v>
      </c>
      <c r="D73" s="67">
        <f t="shared" si="19"/>
        <v>9288</v>
      </c>
      <c r="E73" s="67">
        <f t="shared" si="19"/>
        <v>9288</v>
      </c>
      <c r="F73" s="67">
        <f t="shared" si="19"/>
        <v>9288</v>
      </c>
      <c r="G73" s="67">
        <f t="shared" si="19"/>
        <v>7646</v>
      </c>
    </row>
    <row r="74" spans="1:7" ht="51" customHeight="1">
      <c r="A74" s="23" t="s">
        <v>144</v>
      </c>
      <c r="B74" s="23" t="s">
        <v>145</v>
      </c>
      <c r="C74" s="68">
        <v>2000</v>
      </c>
      <c r="D74" s="68">
        <v>2000</v>
      </c>
      <c r="E74" s="68">
        <v>2000</v>
      </c>
      <c r="F74" s="68">
        <v>2000</v>
      </c>
      <c r="G74" s="68">
        <v>358</v>
      </c>
    </row>
    <row r="75" spans="1:7" ht="110.25" customHeight="1">
      <c r="A75" s="24" t="s">
        <v>146</v>
      </c>
      <c r="B75" s="25" t="s">
        <v>147</v>
      </c>
      <c r="C75" s="68">
        <v>7288</v>
      </c>
      <c r="D75" s="68">
        <v>7288</v>
      </c>
      <c r="E75" s="68">
        <v>7288</v>
      </c>
      <c r="F75" s="68">
        <v>7288</v>
      </c>
      <c r="G75" s="68">
        <v>7288</v>
      </c>
    </row>
    <row r="76" spans="1:7" ht="27.75" customHeight="1">
      <c r="A76" s="7" t="s">
        <v>148</v>
      </c>
      <c r="B76" s="66" t="s">
        <v>149</v>
      </c>
      <c r="C76" s="67">
        <v>35</v>
      </c>
      <c r="D76" s="67">
        <v>35</v>
      </c>
      <c r="E76" s="67">
        <v>35</v>
      </c>
      <c r="F76" s="67">
        <v>35</v>
      </c>
      <c r="G76" s="67">
        <v>35</v>
      </c>
    </row>
    <row r="77" spans="1:7" ht="66" customHeight="1">
      <c r="A77" s="26" t="s">
        <v>150</v>
      </c>
      <c r="B77" s="27" t="s">
        <v>151</v>
      </c>
      <c r="C77" s="67">
        <v>155</v>
      </c>
      <c r="D77" s="67">
        <v>155</v>
      </c>
      <c r="E77" s="67">
        <v>155</v>
      </c>
      <c r="F77" s="67">
        <v>155</v>
      </c>
      <c r="G77" s="67">
        <v>29</v>
      </c>
    </row>
    <row r="78" spans="1:7" ht="66" customHeight="1">
      <c r="A78" s="26" t="s">
        <v>152</v>
      </c>
      <c r="B78" s="27" t="s">
        <v>153</v>
      </c>
      <c r="C78" s="67">
        <v>100</v>
      </c>
      <c r="D78" s="67">
        <v>100</v>
      </c>
      <c r="E78" s="67">
        <v>100</v>
      </c>
      <c r="F78" s="67">
        <v>100</v>
      </c>
      <c r="G78" s="67">
        <v>265</v>
      </c>
    </row>
    <row r="79" spans="1:7" ht="51.75" customHeight="1">
      <c r="A79" s="28" t="s">
        <v>154</v>
      </c>
      <c r="B79" s="29" t="s">
        <v>155</v>
      </c>
      <c r="C79" s="67">
        <v>400</v>
      </c>
      <c r="D79" s="67">
        <v>400</v>
      </c>
      <c r="E79" s="67">
        <v>400</v>
      </c>
      <c r="F79" s="67">
        <v>400</v>
      </c>
      <c r="G79" s="67">
        <v>0</v>
      </c>
    </row>
    <row r="80" spans="1:7" ht="65.25" customHeight="1">
      <c r="A80" s="28" t="s">
        <v>156</v>
      </c>
      <c r="B80" s="29" t="s">
        <v>157</v>
      </c>
      <c r="C80" s="67">
        <v>76</v>
      </c>
      <c r="D80" s="67">
        <v>76</v>
      </c>
      <c r="E80" s="67">
        <v>76</v>
      </c>
      <c r="F80" s="67">
        <v>76</v>
      </c>
      <c r="G80" s="67">
        <v>57</v>
      </c>
    </row>
    <row r="81" spans="1:7" ht="42" customHeight="1">
      <c r="A81" s="79" t="s">
        <v>158</v>
      </c>
      <c r="B81" s="80" t="s">
        <v>159</v>
      </c>
      <c r="C81" s="71">
        <f t="shared" ref="C81:G81" si="20">C82+C84+C87+C89+C97+C100+C103</f>
        <v>723751</v>
      </c>
      <c r="D81" s="71">
        <f t="shared" si="20"/>
        <v>723751</v>
      </c>
      <c r="E81" s="71">
        <f t="shared" si="20"/>
        <v>739678</v>
      </c>
      <c r="F81" s="71">
        <f t="shared" si="20"/>
        <v>739678</v>
      </c>
      <c r="G81" s="71">
        <f t="shared" si="20"/>
        <v>707898</v>
      </c>
    </row>
    <row r="82" spans="1:7" ht="67.5" customHeight="1">
      <c r="A82" s="79" t="s">
        <v>160</v>
      </c>
      <c r="B82" s="30" t="s">
        <v>161</v>
      </c>
      <c r="C82" s="71">
        <f t="shared" ref="C82:G82" si="21">C83</f>
        <v>3581</v>
      </c>
      <c r="D82" s="71">
        <f t="shared" si="21"/>
        <v>3581</v>
      </c>
      <c r="E82" s="71">
        <f t="shared" si="21"/>
        <v>16399</v>
      </c>
      <c r="F82" s="71">
        <f t="shared" si="21"/>
        <v>16399</v>
      </c>
      <c r="G82" s="71">
        <f t="shared" si="21"/>
        <v>16299</v>
      </c>
    </row>
    <row r="83" spans="1:7" ht="53.25" customHeight="1">
      <c r="A83" s="41" t="s">
        <v>162</v>
      </c>
      <c r="B83" s="31" t="s">
        <v>163</v>
      </c>
      <c r="C83" s="67">
        <v>3581</v>
      </c>
      <c r="D83" s="67">
        <v>3581</v>
      </c>
      <c r="E83" s="67">
        <v>16399</v>
      </c>
      <c r="F83" s="67">
        <v>16399</v>
      </c>
      <c r="G83" s="67">
        <v>16299</v>
      </c>
    </row>
    <row r="84" spans="1:7">
      <c r="A84" s="79" t="s">
        <v>164</v>
      </c>
      <c r="B84" s="30" t="s">
        <v>165</v>
      </c>
      <c r="C84" s="71">
        <f t="shared" ref="C84:G85" si="22">C85</f>
        <v>697098</v>
      </c>
      <c r="D84" s="71">
        <f t="shared" si="22"/>
        <v>697098</v>
      </c>
      <c r="E84" s="71">
        <f t="shared" si="22"/>
        <v>697098</v>
      </c>
      <c r="F84" s="71">
        <f t="shared" si="22"/>
        <v>697098</v>
      </c>
      <c r="G84" s="71">
        <f t="shared" si="22"/>
        <v>662504</v>
      </c>
    </row>
    <row r="85" spans="1:7" ht="38.25">
      <c r="A85" s="41" t="s">
        <v>166</v>
      </c>
      <c r="B85" s="27" t="s">
        <v>167</v>
      </c>
      <c r="C85" s="67">
        <f t="shared" si="22"/>
        <v>697098</v>
      </c>
      <c r="D85" s="67">
        <f t="shared" si="22"/>
        <v>697098</v>
      </c>
      <c r="E85" s="67">
        <f t="shared" si="22"/>
        <v>697098</v>
      </c>
      <c r="F85" s="67">
        <f t="shared" si="22"/>
        <v>697098</v>
      </c>
      <c r="G85" s="67">
        <f t="shared" si="22"/>
        <v>662504</v>
      </c>
    </row>
    <row r="86" spans="1:7" ht="24.75" customHeight="1">
      <c r="A86" s="75" t="s">
        <v>168</v>
      </c>
      <c r="B86" s="15" t="s">
        <v>169</v>
      </c>
      <c r="C86" s="68">
        <v>697098</v>
      </c>
      <c r="D86" s="68">
        <v>697098</v>
      </c>
      <c r="E86" s="68">
        <v>697098</v>
      </c>
      <c r="F86" s="68">
        <v>697098</v>
      </c>
      <c r="G86" s="68">
        <v>662504</v>
      </c>
    </row>
    <row r="87" spans="1:7" ht="33" customHeight="1">
      <c r="A87" s="79" t="s">
        <v>170</v>
      </c>
      <c r="B87" s="80" t="s">
        <v>171</v>
      </c>
      <c r="C87" s="71">
        <f t="shared" ref="C87:G87" si="23">C88</f>
        <v>11033</v>
      </c>
      <c r="D87" s="71">
        <f t="shared" si="23"/>
        <v>11033</v>
      </c>
      <c r="E87" s="71">
        <f t="shared" si="23"/>
        <v>11033</v>
      </c>
      <c r="F87" s="71">
        <f t="shared" si="23"/>
        <v>11033</v>
      </c>
      <c r="G87" s="71">
        <f t="shared" si="23"/>
        <v>13725</v>
      </c>
    </row>
    <row r="88" spans="1:7" ht="26.25" customHeight="1">
      <c r="A88" s="75" t="s">
        <v>172</v>
      </c>
      <c r="B88" s="77" t="s">
        <v>173</v>
      </c>
      <c r="C88" s="68">
        <v>11033</v>
      </c>
      <c r="D88" s="68">
        <v>11033</v>
      </c>
      <c r="E88" s="68">
        <v>11033</v>
      </c>
      <c r="F88" s="68">
        <v>11033</v>
      </c>
      <c r="G88" s="68">
        <v>13725</v>
      </c>
    </row>
    <row r="89" spans="1:7" ht="65.25" customHeight="1">
      <c r="A89" s="79" t="s">
        <v>174</v>
      </c>
      <c r="B89" s="30" t="s">
        <v>175</v>
      </c>
      <c r="C89" s="71">
        <f t="shared" ref="C89:G89" si="24">C90+C92+C94+C96</f>
        <v>9356</v>
      </c>
      <c r="D89" s="71">
        <f t="shared" si="24"/>
        <v>9356</v>
      </c>
      <c r="E89" s="71">
        <f t="shared" si="24"/>
        <v>9356</v>
      </c>
      <c r="F89" s="71">
        <f t="shared" si="24"/>
        <v>9356</v>
      </c>
      <c r="G89" s="71">
        <f t="shared" si="24"/>
        <v>9406</v>
      </c>
    </row>
    <row r="90" spans="1:7" ht="65.25" customHeight="1">
      <c r="A90" s="6" t="s">
        <v>176</v>
      </c>
      <c r="B90" s="27" t="s">
        <v>177</v>
      </c>
      <c r="C90" s="67">
        <f t="shared" ref="C90:G90" si="25">C91</f>
        <v>9030</v>
      </c>
      <c r="D90" s="67">
        <f t="shared" si="25"/>
        <v>9030</v>
      </c>
      <c r="E90" s="67">
        <f t="shared" si="25"/>
        <v>9030</v>
      </c>
      <c r="F90" s="67">
        <f t="shared" si="25"/>
        <v>9030</v>
      </c>
      <c r="G90" s="67">
        <f t="shared" si="25"/>
        <v>9030</v>
      </c>
    </row>
    <row r="91" spans="1:7" ht="51" customHeight="1">
      <c r="A91" s="32" t="s">
        <v>178</v>
      </c>
      <c r="B91" s="15" t="s">
        <v>179</v>
      </c>
      <c r="C91" s="68">
        <v>9030</v>
      </c>
      <c r="D91" s="68">
        <v>9030</v>
      </c>
      <c r="E91" s="68">
        <v>9030</v>
      </c>
      <c r="F91" s="68">
        <v>9030</v>
      </c>
      <c r="G91" s="68">
        <v>9030</v>
      </c>
    </row>
    <row r="92" spans="1:7" ht="65.25" customHeight="1">
      <c r="A92" s="6" t="s">
        <v>180</v>
      </c>
      <c r="B92" s="27" t="s">
        <v>181</v>
      </c>
      <c r="C92" s="67">
        <f t="shared" ref="C92:G92" si="26">C93</f>
        <v>245</v>
      </c>
      <c r="D92" s="67">
        <f t="shared" si="26"/>
        <v>245</v>
      </c>
      <c r="E92" s="67">
        <f t="shared" si="26"/>
        <v>245</v>
      </c>
      <c r="F92" s="67">
        <f t="shared" si="26"/>
        <v>245</v>
      </c>
      <c r="G92" s="67">
        <f t="shared" si="26"/>
        <v>245</v>
      </c>
    </row>
    <row r="93" spans="1:7" ht="49.5" customHeight="1">
      <c r="A93" s="32" t="s">
        <v>182</v>
      </c>
      <c r="B93" s="23" t="s">
        <v>183</v>
      </c>
      <c r="C93" s="68">
        <v>245</v>
      </c>
      <c r="D93" s="68">
        <v>245</v>
      </c>
      <c r="E93" s="68">
        <v>245</v>
      </c>
      <c r="F93" s="68">
        <v>245</v>
      </c>
      <c r="G93" s="68">
        <v>245</v>
      </c>
    </row>
    <row r="94" spans="1:7" ht="30" customHeight="1">
      <c r="A94" s="41" t="s">
        <v>184</v>
      </c>
      <c r="B94" s="27" t="s">
        <v>185</v>
      </c>
      <c r="C94" s="67">
        <f t="shared" ref="C94:G94" si="27">C95</f>
        <v>80</v>
      </c>
      <c r="D94" s="67">
        <f t="shared" si="27"/>
        <v>80</v>
      </c>
      <c r="E94" s="67">
        <f t="shared" si="27"/>
        <v>80</v>
      </c>
      <c r="F94" s="67">
        <f t="shared" si="27"/>
        <v>80</v>
      </c>
      <c r="G94" s="67">
        <f t="shared" si="27"/>
        <v>130</v>
      </c>
    </row>
    <row r="95" spans="1:7" ht="24">
      <c r="A95" s="75" t="s">
        <v>186</v>
      </c>
      <c r="B95" s="23" t="s">
        <v>187</v>
      </c>
      <c r="C95" s="68">
        <v>80</v>
      </c>
      <c r="D95" s="68">
        <v>80</v>
      </c>
      <c r="E95" s="68">
        <v>80</v>
      </c>
      <c r="F95" s="68">
        <v>80</v>
      </c>
      <c r="G95" s="68">
        <v>130</v>
      </c>
    </row>
    <row r="96" spans="1:7" ht="94.5" customHeight="1">
      <c r="A96" s="41" t="s">
        <v>188</v>
      </c>
      <c r="B96" s="27" t="s">
        <v>189</v>
      </c>
      <c r="C96" s="67">
        <v>1</v>
      </c>
      <c r="D96" s="67">
        <v>1</v>
      </c>
      <c r="E96" s="67">
        <v>1</v>
      </c>
      <c r="F96" s="67">
        <v>1</v>
      </c>
      <c r="G96" s="67">
        <v>1</v>
      </c>
    </row>
    <row r="97" spans="1:7" ht="40.5" customHeight="1">
      <c r="A97" s="79" t="s">
        <v>190</v>
      </c>
      <c r="B97" s="30" t="s">
        <v>191</v>
      </c>
      <c r="C97" s="71">
        <f t="shared" ref="C97:G98" si="28">C98</f>
        <v>68</v>
      </c>
      <c r="D97" s="71">
        <f t="shared" si="28"/>
        <v>68</v>
      </c>
      <c r="E97" s="71">
        <f t="shared" si="28"/>
        <v>68</v>
      </c>
      <c r="F97" s="71">
        <f t="shared" si="28"/>
        <v>68</v>
      </c>
      <c r="G97" s="71">
        <f t="shared" si="28"/>
        <v>175</v>
      </c>
    </row>
    <row r="98" spans="1:7" ht="38.25">
      <c r="A98" s="41" t="s">
        <v>192</v>
      </c>
      <c r="B98" s="27" t="s">
        <v>193</v>
      </c>
      <c r="C98" s="67">
        <f t="shared" si="28"/>
        <v>68</v>
      </c>
      <c r="D98" s="67">
        <f t="shared" si="28"/>
        <v>68</v>
      </c>
      <c r="E98" s="67">
        <f t="shared" si="28"/>
        <v>68</v>
      </c>
      <c r="F98" s="67">
        <f t="shared" si="28"/>
        <v>68</v>
      </c>
      <c r="G98" s="67">
        <f t="shared" si="28"/>
        <v>175</v>
      </c>
    </row>
    <row r="99" spans="1:7" ht="61.5" customHeight="1">
      <c r="A99" s="75" t="s">
        <v>194</v>
      </c>
      <c r="B99" s="23" t="s">
        <v>195</v>
      </c>
      <c r="C99" s="68">
        <v>68</v>
      </c>
      <c r="D99" s="68">
        <v>68</v>
      </c>
      <c r="E99" s="68">
        <v>68</v>
      </c>
      <c r="F99" s="68">
        <v>68</v>
      </c>
      <c r="G99" s="68">
        <v>175</v>
      </c>
    </row>
    <row r="100" spans="1:7" ht="25.5">
      <c r="A100" s="79" t="s">
        <v>196</v>
      </c>
      <c r="B100" s="80" t="s">
        <v>197</v>
      </c>
      <c r="C100" s="71">
        <f t="shared" ref="C100:G101" si="29">C101</f>
        <v>1223</v>
      </c>
      <c r="D100" s="71">
        <f t="shared" si="29"/>
        <v>1223</v>
      </c>
      <c r="E100" s="71">
        <f t="shared" si="29"/>
        <v>4332</v>
      </c>
      <c r="F100" s="71">
        <f t="shared" si="29"/>
        <v>4332</v>
      </c>
      <c r="G100" s="71">
        <f t="shared" si="29"/>
        <v>4397</v>
      </c>
    </row>
    <row r="101" spans="1:7" ht="38.25">
      <c r="A101" s="41" t="s">
        <v>198</v>
      </c>
      <c r="B101" s="73" t="s">
        <v>199</v>
      </c>
      <c r="C101" s="67">
        <f t="shared" si="29"/>
        <v>1223</v>
      </c>
      <c r="D101" s="67">
        <f t="shared" si="29"/>
        <v>1223</v>
      </c>
      <c r="E101" s="67">
        <f t="shared" si="29"/>
        <v>4332</v>
      </c>
      <c r="F101" s="67">
        <f t="shared" si="29"/>
        <v>4332</v>
      </c>
      <c r="G101" s="67">
        <f t="shared" si="29"/>
        <v>4397</v>
      </c>
    </row>
    <row r="102" spans="1:7" ht="38.25" customHeight="1">
      <c r="A102" s="75" t="s">
        <v>200</v>
      </c>
      <c r="B102" s="77" t="s">
        <v>201</v>
      </c>
      <c r="C102" s="68">
        <v>1223</v>
      </c>
      <c r="D102" s="68">
        <v>1223</v>
      </c>
      <c r="E102" s="68">
        <v>4332</v>
      </c>
      <c r="F102" s="68">
        <v>4332</v>
      </c>
      <c r="G102" s="68">
        <v>4397</v>
      </c>
    </row>
    <row r="103" spans="1:7" ht="66.75" customHeight="1">
      <c r="A103" s="33" t="s">
        <v>202</v>
      </c>
      <c r="B103" s="30" t="s">
        <v>203</v>
      </c>
      <c r="C103" s="71">
        <f t="shared" ref="C103:G104" si="30">C104</f>
        <v>1392</v>
      </c>
      <c r="D103" s="71">
        <f t="shared" si="30"/>
        <v>1392</v>
      </c>
      <c r="E103" s="71">
        <f t="shared" si="30"/>
        <v>1392</v>
      </c>
      <c r="F103" s="71">
        <f t="shared" si="30"/>
        <v>1392</v>
      </c>
      <c r="G103" s="71">
        <f t="shared" si="30"/>
        <v>1392</v>
      </c>
    </row>
    <row r="104" spans="1:7" ht="67.5" customHeight="1">
      <c r="A104" s="34" t="s">
        <v>204</v>
      </c>
      <c r="B104" s="27" t="s">
        <v>205</v>
      </c>
      <c r="C104" s="67">
        <f t="shared" si="30"/>
        <v>1392</v>
      </c>
      <c r="D104" s="67">
        <f t="shared" si="30"/>
        <v>1392</v>
      </c>
      <c r="E104" s="67">
        <f t="shared" si="30"/>
        <v>1392</v>
      </c>
      <c r="F104" s="67">
        <f t="shared" si="30"/>
        <v>1392</v>
      </c>
      <c r="G104" s="67">
        <f t="shared" si="30"/>
        <v>1392</v>
      </c>
    </row>
    <row r="105" spans="1:7" ht="62.25" customHeight="1">
      <c r="A105" s="35" t="s">
        <v>206</v>
      </c>
      <c r="B105" s="36" t="s">
        <v>207</v>
      </c>
      <c r="C105" s="68">
        <v>1392</v>
      </c>
      <c r="D105" s="68">
        <v>1392</v>
      </c>
      <c r="E105" s="68">
        <v>1392</v>
      </c>
      <c r="F105" s="68">
        <v>1392</v>
      </c>
      <c r="G105" s="68">
        <v>1392</v>
      </c>
    </row>
    <row r="106" spans="1:7">
      <c r="A106" s="79" t="s">
        <v>208</v>
      </c>
      <c r="B106" s="80" t="s">
        <v>209</v>
      </c>
      <c r="C106" s="71">
        <f t="shared" ref="C106:G106" si="31">C107+C115</f>
        <v>695556</v>
      </c>
      <c r="D106" s="71">
        <f t="shared" si="31"/>
        <v>695556</v>
      </c>
      <c r="E106" s="71">
        <f t="shared" si="31"/>
        <v>695556</v>
      </c>
      <c r="F106" s="71">
        <f t="shared" si="31"/>
        <v>695556</v>
      </c>
      <c r="G106" s="71">
        <f t="shared" si="31"/>
        <v>699866</v>
      </c>
    </row>
    <row r="107" spans="1:7">
      <c r="A107" s="79" t="s">
        <v>210</v>
      </c>
      <c r="B107" s="80" t="s">
        <v>211</v>
      </c>
      <c r="C107" s="71">
        <f t="shared" ref="C107:G107" si="32">C108+C110+C111+C113</f>
        <v>1098</v>
      </c>
      <c r="D107" s="71">
        <f t="shared" si="32"/>
        <v>1098</v>
      </c>
      <c r="E107" s="71">
        <f t="shared" si="32"/>
        <v>1098</v>
      </c>
      <c r="F107" s="71">
        <f t="shared" si="32"/>
        <v>1098</v>
      </c>
      <c r="G107" s="71">
        <f t="shared" si="32"/>
        <v>5408</v>
      </c>
    </row>
    <row r="108" spans="1:7" ht="39.75" customHeight="1">
      <c r="A108" s="37" t="s">
        <v>212</v>
      </c>
      <c r="B108" s="38" t="s">
        <v>213</v>
      </c>
      <c r="C108" s="67">
        <f t="shared" ref="C108:G108" si="33">C109</f>
        <v>900</v>
      </c>
      <c r="D108" s="67">
        <f t="shared" si="33"/>
        <v>900</v>
      </c>
      <c r="E108" s="67">
        <f t="shared" si="33"/>
        <v>900</v>
      </c>
      <c r="F108" s="67">
        <f t="shared" si="33"/>
        <v>900</v>
      </c>
      <c r="G108" s="67">
        <f t="shared" si="33"/>
        <v>4831</v>
      </c>
    </row>
    <row r="109" spans="1:7" ht="37.5" customHeight="1">
      <c r="A109" s="75" t="s">
        <v>214</v>
      </c>
      <c r="B109" s="77" t="s">
        <v>215</v>
      </c>
      <c r="C109" s="68">
        <v>900</v>
      </c>
      <c r="D109" s="68">
        <v>900</v>
      </c>
      <c r="E109" s="68">
        <v>900</v>
      </c>
      <c r="F109" s="68">
        <v>900</v>
      </c>
      <c r="G109" s="68">
        <v>4831</v>
      </c>
    </row>
    <row r="110" spans="1:7" ht="27" customHeight="1">
      <c r="A110" s="41" t="s">
        <v>216</v>
      </c>
      <c r="B110" s="73" t="s">
        <v>217</v>
      </c>
      <c r="C110" s="67">
        <v>48</v>
      </c>
      <c r="D110" s="67">
        <v>48</v>
      </c>
      <c r="E110" s="67">
        <v>48</v>
      </c>
      <c r="F110" s="67">
        <v>48</v>
      </c>
      <c r="G110" s="67">
        <v>12</v>
      </c>
    </row>
    <row r="111" spans="1:7" ht="39.75" customHeight="1">
      <c r="A111" s="39" t="s">
        <v>218</v>
      </c>
      <c r="B111" s="27" t="s">
        <v>219</v>
      </c>
      <c r="C111" s="67">
        <f t="shared" ref="C111:G111" si="34">C112</f>
        <v>140</v>
      </c>
      <c r="D111" s="67">
        <f t="shared" si="34"/>
        <v>140</v>
      </c>
      <c r="E111" s="67">
        <f t="shared" si="34"/>
        <v>140</v>
      </c>
      <c r="F111" s="67">
        <f t="shared" si="34"/>
        <v>140</v>
      </c>
      <c r="G111" s="67">
        <f t="shared" si="34"/>
        <v>565</v>
      </c>
    </row>
    <row r="112" spans="1:7" ht="86.25" customHeight="1">
      <c r="A112" s="40" t="s">
        <v>220</v>
      </c>
      <c r="B112" s="23" t="s">
        <v>221</v>
      </c>
      <c r="C112" s="68">
        <v>140</v>
      </c>
      <c r="D112" s="68">
        <v>140</v>
      </c>
      <c r="E112" s="68">
        <v>140</v>
      </c>
      <c r="F112" s="68">
        <v>140</v>
      </c>
      <c r="G112" s="68">
        <v>565</v>
      </c>
    </row>
    <row r="113" spans="1:7" ht="27.75" customHeight="1">
      <c r="A113" s="41" t="s">
        <v>222</v>
      </c>
      <c r="B113" s="73" t="s">
        <v>223</v>
      </c>
      <c r="C113" s="67">
        <f t="shared" ref="C113:G113" si="35">C114</f>
        <v>10</v>
      </c>
      <c r="D113" s="67">
        <f t="shared" si="35"/>
        <v>10</v>
      </c>
      <c r="E113" s="67">
        <f t="shared" si="35"/>
        <v>10</v>
      </c>
      <c r="F113" s="67">
        <f t="shared" si="35"/>
        <v>10</v>
      </c>
      <c r="G113" s="67">
        <f t="shared" si="35"/>
        <v>0</v>
      </c>
    </row>
    <row r="114" spans="1:7" ht="24">
      <c r="A114" s="75" t="s">
        <v>224</v>
      </c>
      <c r="B114" s="23" t="s">
        <v>225</v>
      </c>
      <c r="C114" s="68">
        <v>10</v>
      </c>
      <c r="D114" s="68">
        <v>10</v>
      </c>
      <c r="E114" s="68">
        <v>10</v>
      </c>
      <c r="F114" s="68">
        <v>10</v>
      </c>
      <c r="G114" s="68">
        <v>0</v>
      </c>
    </row>
    <row r="115" spans="1:7">
      <c r="A115" s="79" t="s">
        <v>226</v>
      </c>
      <c r="B115" s="30" t="s">
        <v>227</v>
      </c>
      <c r="C115" s="71">
        <f t="shared" ref="C115:G115" si="36">C116</f>
        <v>694458</v>
      </c>
      <c r="D115" s="71">
        <f t="shared" si="36"/>
        <v>694458</v>
      </c>
      <c r="E115" s="71">
        <f t="shared" si="36"/>
        <v>694458</v>
      </c>
      <c r="F115" s="71">
        <f t="shared" si="36"/>
        <v>694458</v>
      </c>
      <c r="G115" s="71">
        <f t="shared" si="36"/>
        <v>694458</v>
      </c>
    </row>
    <row r="116" spans="1:7" ht="25.5" customHeight="1">
      <c r="A116" s="41" t="s">
        <v>228</v>
      </c>
      <c r="B116" s="27" t="s">
        <v>229</v>
      </c>
      <c r="C116" s="67">
        <f t="shared" ref="C116:G116" si="37">C117+C118+C119</f>
        <v>694458</v>
      </c>
      <c r="D116" s="67">
        <f t="shared" si="37"/>
        <v>694458</v>
      </c>
      <c r="E116" s="67">
        <f t="shared" si="37"/>
        <v>694458</v>
      </c>
      <c r="F116" s="67">
        <f t="shared" si="37"/>
        <v>694458</v>
      </c>
      <c r="G116" s="67">
        <f t="shared" si="37"/>
        <v>694458</v>
      </c>
    </row>
    <row r="117" spans="1:7" ht="36">
      <c r="A117" s="75" t="s">
        <v>230</v>
      </c>
      <c r="B117" s="23" t="s">
        <v>231</v>
      </c>
      <c r="C117" s="68">
        <v>19198</v>
      </c>
      <c r="D117" s="68">
        <v>19198</v>
      </c>
      <c r="E117" s="68">
        <v>19198</v>
      </c>
      <c r="F117" s="68">
        <v>19198</v>
      </c>
      <c r="G117" s="68">
        <v>11198</v>
      </c>
    </row>
    <row r="118" spans="1:7" ht="26.25" customHeight="1">
      <c r="A118" s="75" t="s">
        <v>232</v>
      </c>
      <c r="B118" s="23" t="s">
        <v>233</v>
      </c>
      <c r="C118" s="68">
        <v>636502</v>
      </c>
      <c r="D118" s="68">
        <v>636502</v>
      </c>
      <c r="E118" s="68">
        <v>636502</v>
      </c>
      <c r="F118" s="68">
        <v>636502</v>
      </c>
      <c r="G118" s="68">
        <v>659502</v>
      </c>
    </row>
    <row r="119" spans="1:7" ht="36" customHeight="1">
      <c r="A119" s="75" t="s">
        <v>234</v>
      </c>
      <c r="B119" s="23" t="s">
        <v>235</v>
      </c>
      <c r="C119" s="68">
        <v>38758</v>
      </c>
      <c r="D119" s="68">
        <v>38758</v>
      </c>
      <c r="E119" s="68">
        <v>38758</v>
      </c>
      <c r="F119" s="68">
        <v>38758</v>
      </c>
      <c r="G119" s="68">
        <v>23758</v>
      </c>
    </row>
    <row r="120" spans="1:7" ht="25.5">
      <c r="A120" s="79" t="s">
        <v>236</v>
      </c>
      <c r="B120" s="80" t="s">
        <v>237</v>
      </c>
      <c r="C120" s="71">
        <f t="shared" ref="C120:G120" si="38">C121+C128</f>
        <v>49396</v>
      </c>
      <c r="D120" s="71">
        <f t="shared" si="38"/>
        <v>49396</v>
      </c>
      <c r="E120" s="71">
        <f t="shared" si="38"/>
        <v>559396</v>
      </c>
      <c r="F120" s="71">
        <f t="shared" si="38"/>
        <v>559396</v>
      </c>
      <c r="G120" s="71">
        <f t="shared" si="38"/>
        <v>540601</v>
      </c>
    </row>
    <row r="121" spans="1:7">
      <c r="A121" s="79" t="s">
        <v>238</v>
      </c>
      <c r="B121" s="80" t="s">
        <v>239</v>
      </c>
      <c r="C121" s="71">
        <f t="shared" ref="C121:G121" si="39">C124+C126+C122+C123</f>
        <v>21007</v>
      </c>
      <c r="D121" s="71">
        <f t="shared" si="39"/>
        <v>21007</v>
      </c>
      <c r="E121" s="71">
        <f t="shared" si="39"/>
        <v>21007</v>
      </c>
      <c r="F121" s="71">
        <f t="shared" si="39"/>
        <v>21007</v>
      </c>
      <c r="G121" s="71">
        <f t="shared" si="39"/>
        <v>21990</v>
      </c>
    </row>
    <row r="122" spans="1:7" ht="39.75" customHeight="1">
      <c r="A122" s="81" t="s">
        <v>240</v>
      </c>
      <c r="B122" s="82" t="s">
        <v>241</v>
      </c>
      <c r="C122" s="67"/>
      <c r="D122" s="67"/>
      <c r="E122" s="67"/>
      <c r="F122" s="67"/>
      <c r="G122" s="67">
        <v>2</v>
      </c>
    </row>
    <row r="123" spans="1:7" ht="27" customHeight="1">
      <c r="A123" s="81" t="s">
        <v>242</v>
      </c>
      <c r="B123" s="82" t="s">
        <v>243</v>
      </c>
      <c r="C123" s="67"/>
      <c r="D123" s="67"/>
      <c r="E123" s="67"/>
      <c r="F123" s="67"/>
      <c r="G123" s="67">
        <v>564</v>
      </c>
    </row>
    <row r="124" spans="1:7" ht="27" customHeight="1">
      <c r="A124" s="41" t="s">
        <v>244</v>
      </c>
      <c r="B124" s="73" t="s">
        <v>245</v>
      </c>
      <c r="C124" s="67">
        <f t="shared" ref="C124:G124" si="40">C125</f>
        <v>30</v>
      </c>
      <c r="D124" s="67">
        <f t="shared" si="40"/>
        <v>30</v>
      </c>
      <c r="E124" s="67">
        <f t="shared" si="40"/>
        <v>30</v>
      </c>
      <c r="F124" s="67">
        <f t="shared" si="40"/>
        <v>30</v>
      </c>
      <c r="G124" s="67">
        <f t="shared" si="40"/>
        <v>60</v>
      </c>
    </row>
    <row r="125" spans="1:7" ht="62.25" customHeight="1">
      <c r="A125" s="75" t="s">
        <v>246</v>
      </c>
      <c r="B125" s="77" t="s">
        <v>247</v>
      </c>
      <c r="C125" s="68">
        <v>30</v>
      </c>
      <c r="D125" s="68">
        <v>30</v>
      </c>
      <c r="E125" s="68">
        <v>30</v>
      </c>
      <c r="F125" s="68">
        <v>30</v>
      </c>
      <c r="G125" s="68">
        <v>60</v>
      </c>
    </row>
    <row r="126" spans="1:7">
      <c r="A126" s="41" t="s">
        <v>248</v>
      </c>
      <c r="B126" s="73" t="s">
        <v>249</v>
      </c>
      <c r="C126" s="67">
        <f t="shared" ref="C126:G126" si="41">C127</f>
        <v>20977</v>
      </c>
      <c r="D126" s="67">
        <f t="shared" si="41"/>
        <v>20977</v>
      </c>
      <c r="E126" s="67">
        <f t="shared" si="41"/>
        <v>20977</v>
      </c>
      <c r="F126" s="67">
        <f t="shared" si="41"/>
        <v>20977</v>
      </c>
      <c r="G126" s="67">
        <f t="shared" si="41"/>
        <v>21364</v>
      </c>
    </row>
    <row r="127" spans="1:7" ht="27" customHeight="1">
      <c r="A127" s="75" t="s">
        <v>250</v>
      </c>
      <c r="B127" s="77" t="s">
        <v>251</v>
      </c>
      <c r="C127" s="68">
        <v>20977</v>
      </c>
      <c r="D127" s="68">
        <v>20977</v>
      </c>
      <c r="E127" s="68">
        <v>20977</v>
      </c>
      <c r="F127" s="68">
        <v>20977</v>
      </c>
      <c r="G127" s="68">
        <v>21364</v>
      </c>
    </row>
    <row r="128" spans="1:7">
      <c r="A128" s="79" t="s">
        <v>252</v>
      </c>
      <c r="B128" s="30" t="s">
        <v>253</v>
      </c>
      <c r="C128" s="71">
        <f t="shared" ref="C128:G128" si="42">C129+C131</f>
        <v>28389</v>
      </c>
      <c r="D128" s="71">
        <f t="shared" si="42"/>
        <v>28389</v>
      </c>
      <c r="E128" s="71">
        <f t="shared" si="42"/>
        <v>538389</v>
      </c>
      <c r="F128" s="71">
        <f t="shared" si="42"/>
        <v>538389</v>
      </c>
      <c r="G128" s="71">
        <f t="shared" si="42"/>
        <v>518611</v>
      </c>
    </row>
    <row r="129" spans="1:7" ht="27.75" customHeight="1">
      <c r="A129" s="41" t="s">
        <v>254</v>
      </c>
      <c r="B129" s="27" t="s">
        <v>255</v>
      </c>
      <c r="C129" s="67">
        <f t="shared" ref="C129:G129" si="43">C130</f>
        <v>8682</v>
      </c>
      <c r="D129" s="67">
        <f t="shared" si="43"/>
        <v>8682</v>
      </c>
      <c r="E129" s="67">
        <f t="shared" si="43"/>
        <v>8682</v>
      </c>
      <c r="F129" s="67">
        <f t="shared" si="43"/>
        <v>8682</v>
      </c>
      <c r="G129" s="67">
        <f t="shared" si="43"/>
        <v>7780</v>
      </c>
    </row>
    <row r="130" spans="1:7" ht="25.5" customHeight="1">
      <c r="A130" s="75" t="s">
        <v>256</v>
      </c>
      <c r="B130" s="23" t="s">
        <v>257</v>
      </c>
      <c r="C130" s="68">
        <v>8682</v>
      </c>
      <c r="D130" s="68">
        <v>8682</v>
      </c>
      <c r="E130" s="68">
        <v>8682</v>
      </c>
      <c r="F130" s="68">
        <v>8682</v>
      </c>
      <c r="G130" s="68">
        <v>7780</v>
      </c>
    </row>
    <row r="131" spans="1:7">
      <c r="A131" s="39" t="s">
        <v>258</v>
      </c>
      <c r="B131" s="34" t="s">
        <v>259</v>
      </c>
      <c r="C131" s="67">
        <f t="shared" ref="C131:G131" si="44">C132</f>
        <v>19707</v>
      </c>
      <c r="D131" s="67">
        <f t="shared" si="44"/>
        <v>19707</v>
      </c>
      <c r="E131" s="67">
        <f t="shared" si="44"/>
        <v>529707</v>
      </c>
      <c r="F131" s="67">
        <f t="shared" si="44"/>
        <v>529707</v>
      </c>
      <c r="G131" s="67">
        <f t="shared" si="44"/>
        <v>510831</v>
      </c>
    </row>
    <row r="132" spans="1:7" ht="25.5" customHeight="1">
      <c r="A132" s="14" t="s">
        <v>260</v>
      </c>
      <c r="B132" s="23" t="s">
        <v>261</v>
      </c>
      <c r="C132" s="68">
        <v>19707</v>
      </c>
      <c r="D132" s="68">
        <v>19707</v>
      </c>
      <c r="E132" s="68">
        <v>529707</v>
      </c>
      <c r="F132" s="68">
        <v>529707</v>
      </c>
      <c r="G132" s="68">
        <v>510831</v>
      </c>
    </row>
    <row r="133" spans="1:7" ht="27.75" customHeight="1">
      <c r="A133" s="79" t="s">
        <v>262</v>
      </c>
      <c r="B133" s="30" t="s">
        <v>263</v>
      </c>
      <c r="C133" s="71">
        <f t="shared" ref="C133:G133" si="45">C134+C143+C140</f>
        <v>15609</v>
      </c>
      <c r="D133" s="71">
        <f t="shared" si="45"/>
        <v>15609</v>
      </c>
      <c r="E133" s="71">
        <f t="shared" si="45"/>
        <v>15609</v>
      </c>
      <c r="F133" s="71">
        <f t="shared" si="45"/>
        <v>15609</v>
      </c>
      <c r="G133" s="71">
        <f t="shared" si="45"/>
        <v>15609</v>
      </c>
    </row>
    <row r="134" spans="1:7" ht="66" customHeight="1">
      <c r="A134" s="79" t="s">
        <v>264</v>
      </c>
      <c r="B134" s="30" t="s">
        <v>265</v>
      </c>
      <c r="C134" s="71">
        <f t="shared" ref="C134:G134" si="46">C138+C135</f>
        <v>130</v>
      </c>
      <c r="D134" s="71">
        <f t="shared" si="46"/>
        <v>130</v>
      </c>
      <c r="E134" s="71">
        <f t="shared" si="46"/>
        <v>130</v>
      </c>
      <c r="F134" s="71">
        <f t="shared" si="46"/>
        <v>130</v>
      </c>
      <c r="G134" s="71">
        <f t="shared" si="46"/>
        <v>598</v>
      </c>
    </row>
    <row r="135" spans="1:7" ht="93.75" customHeight="1">
      <c r="A135" s="34" t="s">
        <v>266</v>
      </c>
      <c r="B135" s="27" t="s">
        <v>267</v>
      </c>
      <c r="C135" s="67">
        <f t="shared" ref="C135:G135" si="47">C136+C137</f>
        <v>0</v>
      </c>
      <c r="D135" s="67">
        <f t="shared" si="47"/>
        <v>0</v>
      </c>
      <c r="E135" s="67">
        <f t="shared" si="47"/>
        <v>0</v>
      </c>
      <c r="F135" s="67">
        <f t="shared" si="47"/>
        <v>0</v>
      </c>
      <c r="G135" s="67">
        <f t="shared" si="47"/>
        <v>351</v>
      </c>
    </row>
    <row r="136" spans="1:7" ht="61.5" customHeight="1">
      <c r="A136" s="40" t="s">
        <v>268</v>
      </c>
      <c r="B136" s="23" t="s">
        <v>269</v>
      </c>
      <c r="C136" s="68"/>
      <c r="D136" s="68"/>
      <c r="E136" s="68"/>
      <c r="F136" s="68"/>
      <c r="G136" s="68">
        <v>18</v>
      </c>
    </row>
    <row r="137" spans="1:7" ht="38.25" customHeight="1">
      <c r="A137" s="40" t="s">
        <v>270</v>
      </c>
      <c r="B137" s="23" t="s">
        <v>271</v>
      </c>
      <c r="C137" s="68"/>
      <c r="D137" s="68"/>
      <c r="E137" s="68"/>
      <c r="F137" s="68"/>
      <c r="G137" s="68">
        <v>333</v>
      </c>
    </row>
    <row r="138" spans="1:7" ht="78.75" customHeight="1">
      <c r="A138" s="34" t="s">
        <v>272</v>
      </c>
      <c r="B138" s="42" t="s">
        <v>273</v>
      </c>
      <c r="C138" s="67">
        <f>C139</f>
        <v>130</v>
      </c>
      <c r="D138" s="67">
        <f>D139</f>
        <v>130</v>
      </c>
      <c r="E138" s="67">
        <f t="shared" ref="E138:G138" si="48">E139</f>
        <v>130</v>
      </c>
      <c r="F138" s="67">
        <f t="shared" si="48"/>
        <v>130</v>
      </c>
      <c r="G138" s="67">
        <f t="shared" si="48"/>
        <v>247</v>
      </c>
    </row>
    <row r="139" spans="1:7" ht="62.25" customHeight="1">
      <c r="A139" s="40" t="s">
        <v>274</v>
      </c>
      <c r="B139" s="23" t="s">
        <v>275</v>
      </c>
      <c r="C139" s="68">
        <v>130</v>
      </c>
      <c r="D139" s="68">
        <v>130</v>
      </c>
      <c r="E139" s="68">
        <v>130</v>
      </c>
      <c r="F139" s="68">
        <v>130</v>
      </c>
      <c r="G139" s="68">
        <v>247</v>
      </c>
    </row>
    <row r="140" spans="1:7" ht="27.75" customHeight="1">
      <c r="A140" s="33" t="s">
        <v>276</v>
      </c>
      <c r="B140" s="30" t="s">
        <v>277</v>
      </c>
      <c r="C140" s="71">
        <f t="shared" ref="C140:G141" si="49">C141</f>
        <v>0</v>
      </c>
      <c r="D140" s="71">
        <f t="shared" si="49"/>
        <v>0</v>
      </c>
      <c r="E140" s="71">
        <f t="shared" si="49"/>
        <v>0</v>
      </c>
      <c r="F140" s="71">
        <f t="shared" si="49"/>
        <v>0</v>
      </c>
      <c r="G140" s="71">
        <f t="shared" si="49"/>
        <v>1899</v>
      </c>
    </row>
    <row r="141" spans="1:7" ht="42.75" customHeight="1">
      <c r="A141" s="81" t="s">
        <v>278</v>
      </c>
      <c r="B141" s="27" t="s">
        <v>279</v>
      </c>
      <c r="C141" s="67">
        <f t="shared" si="49"/>
        <v>0</v>
      </c>
      <c r="D141" s="67">
        <f t="shared" si="49"/>
        <v>0</v>
      </c>
      <c r="E141" s="67">
        <f t="shared" si="49"/>
        <v>0</v>
      </c>
      <c r="F141" s="67">
        <f t="shared" si="49"/>
        <v>0</v>
      </c>
      <c r="G141" s="67">
        <f t="shared" si="49"/>
        <v>1899</v>
      </c>
    </row>
    <row r="142" spans="1:7" ht="39" customHeight="1">
      <c r="A142" s="83" t="s">
        <v>280</v>
      </c>
      <c r="B142" s="23" t="s">
        <v>281</v>
      </c>
      <c r="C142" s="68"/>
      <c r="D142" s="68"/>
      <c r="E142" s="68"/>
      <c r="F142" s="68"/>
      <c r="G142" s="68">
        <v>1899</v>
      </c>
    </row>
    <row r="143" spans="1:7" ht="28.5" customHeight="1">
      <c r="A143" s="33" t="s">
        <v>282</v>
      </c>
      <c r="B143" s="30" t="s">
        <v>283</v>
      </c>
      <c r="C143" s="71">
        <f t="shared" ref="C143:G143" si="50">C144</f>
        <v>15479</v>
      </c>
      <c r="D143" s="71">
        <f t="shared" si="50"/>
        <v>15479</v>
      </c>
      <c r="E143" s="71">
        <f t="shared" si="50"/>
        <v>15479</v>
      </c>
      <c r="F143" s="71">
        <f t="shared" si="50"/>
        <v>15479</v>
      </c>
      <c r="G143" s="71">
        <f t="shared" si="50"/>
        <v>13112</v>
      </c>
    </row>
    <row r="144" spans="1:7" ht="39.75" customHeight="1">
      <c r="A144" s="41" t="s">
        <v>941</v>
      </c>
      <c r="B144" s="73" t="s">
        <v>284</v>
      </c>
      <c r="C144" s="67">
        <v>15479</v>
      </c>
      <c r="D144" s="67">
        <v>15479</v>
      </c>
      <c r="E144" s="67">
        <v>15479</v>
      </c>
      <c r="F144" s="67">
        <v>15479</v>
      </c>
      <c r="G144" s="67">
        <v>13112</v>
      </c>
    </row>
    <row r="145" spans="1:7">
      <c r="A145" s="16" t="s">
        <v>285</v>
      </c>
      <c r="B145" s="80" t="s">
        <v>286</v>
      </c>
      <c r="C145" s="71">
        <f t="shared" ref="C145:G146" si="51">C146</f>
        <v>22</v>
      </c>
      <c r="D145" s="71">
        <f t="shared" si="51"/>
        <v>22</v>
      </c>
      <c r="E145" s="71">
        <f t="shared" si="51"/>
        <v>22</v>
      </c>
      <c r="F145" s="71">
        <f t="shared" si="51"/>
        <v>22</v>
      </c>
      <c r="G145" s="71">
        <f t="shared" si="51"/>
        <v>422</v>
      </c>
    </row>
    <row r="146" spans="1:7" ht="28.5" customHeight="1">
      <c r="A146" s="16" t="s">
        <v>287</v>
      </c>
      <c r="B146" s="80" t="s">
        <v>288</v>
      </c>
      <c r="C146" s="71">
        <f t="shared" si="51"/>
        <v>22</v>
      </c>
      <c r="D146" s="71">
        <f t="shared" si="51"/>
        <v>22</v>
      </c>
      <c r="E146" s="71">
        <f t="shared" si="51"/>
        <v>22</v>
      </c>
      <c r="F146" s="71">
        <f t="shared" si="51"/>
        <v>22</v>
      </c>
      <c r="G146" s="71">
        <f t="shared" si="51"/>
        <v>422</v>
      </c>
    </row>
    <row r="147" spans="1:7" ht="43.5" customHeight="1">
      <c r="A147" s="41" t="s">
        <v>289</v>
      </c>
      <c r="B147" s="73" t="s">
        <v>290</v>
      </c>
      <c r="C147" s="67">
        <v>22</v>
      </c>
      <c r="D147" s="67">
        <v>22</v>
      </c>
      <c r="E147" s="67">
        <v>22</v>
      </c>
      <c r="F147" s="67">
        <v>22</v>
      </c>
      <c r="G147" s="67">
        <v>422</v>
      </c>
    </row>
    <row r="148" spans="1:7">
      <c r="A148" s="79" t="s">
        <v>291</v>
      </c>
      <c r="B148" s="80" t="s">
        <v>292</v>
      </c>
      <c r="C148" s="71">
        <f>C149+C171+C173+C190+C180+C193</f>
        <v>589289</v>
      </c>
      <c r="D148" s="71">
        <f>D149+D171+D173+D190+D180+D193</f>
        <v>589289</v>
      </c>
      <c r="E148" s="71">
        <f>E149+E171+E173+E190+E180+E193</f>
        <v>589289</v>
      </c>
      <c r="F148" s="71">
        <f>F149+F171+F173+F190+F180+F193</f>
        <v>681889</v>
      </c>
      <c r="G148" s="71">
        <f>G149+G171+G173+G190+G180+G193</f>
        <v>694754</v>
      </c>
    </row>
    <row r="149" spans="1:7" ht="27.75" customHeight="1">
      <c r="A149" s="79" t="s">
        <v>293</v>
      </c>
      <c r="B149" s="80" t="s">
        <v>294</v>
      </c>
      <c r="C149" s="71">
        <f>C150+C152+C154+C156+C162+C164+C167+C160+C169</f>
        <v>571616</v>
      </c>
      <c r="D149" s="71">
        <f t="shared" ref="D149" si="52">D150+D152+D154+D156+D162+D164+D167+D160+D169</f>
        <v>571616</v>
      </c>
      <c r="E149" s="71">
        <f t="shared" ref="E149" si="53">E150+E152+E154+E156+E162+E164+E167+E160+E169</f>
        <v>571616</v>
      </c>
      <c r="F149" s="71">
        <f>F150+F152+F154+F156+F162+F164+F167+F160+F169</f>
        <v>571616</v>
      </c>
      <c r="G149" s="71">
        <f>G150+G152+G154+G156+G162+G164+G167+G160+G169</f>
        <v>524377</v>
      </c>
    </row>
    <row r="150" spans="1:7" ht="40.5" customHeight="1">
      <c r="A150" s="41" t="s">
        <v>295</v>
      </c>
      <c r="B150" s="73" t="s">
        <v>940</v>
      </c>
      <c r="C150" s="67">
        <f t="shared" ref="C150:G150" si="54">C151</f>
        <v>1559</v>
      </c>
      <c r="D150" s="67">
        <f t="shared" si="54"/>
        <v>1559</v>
      </c>
      <c r="E150" s="67">
        <f t="shared" si="54"/>
        <v>1559</v>
      </c>
      <c r="F150" s="67">
        <f t="shared" si="54"/>
        <v>1559</v>
      </c>
      <c r="G150" s="67">
        <f t="shared" si="54"/>
        <v>836</v>
      </c>
    </row>
    <row r="151" spans="1:7" ht="61.5" customHeight="1">
      <c r="A151" s="75" t="s">
        <v>296</v>
      </c>
      <c r="B151" s="77" t="s">
        <v>297</v>
      </c>
      <c r="C151" s="68">
        <v>1559</v>
      </c>
      <c r="D151" s="68">
        <v>1559</v>
      </c>
      <c r="E151" s="68">
        <v>1559</v>
      </c>
      <c r="F151" s="68">
        <v>1559</v>
      </c>
      <c r="G151" s="68">
        <v>836</v>
      </c>
    </row>
    <row r="152" spans="1:7" ht="53.25" customHeight="1">
      <c r="A152" s="41" t="s">
        <v>298</v>
      </c>
      <c r="B152" s="73" t="s">
        <v>299</v>
      </c>
      <c r="C152" s="67">
        <f t="shared" ref="C152:G152" si="55">C153</f>
        <v>2571</v>
      </c>
      <c r="D152" s="67">
        <f t="shared" si="55"/>
        <v>2571</v>
      </c>
      <c r="E152" s="67">
        <f t="shared" si="55"/>
        <v>2571</v>
      </c>
      <c r="F152" s="67">
        <f t="shared" si="55"/>
        <v>2571</v>
      </c>
      <c r="G152" s="67">
        <f t="shared" si="55"/>
        <v>1346</v>
      </c>
    </row>
    <row r="153" spans="1:7" ht="62.25" customHeight="1">
      <c r="A153" s="75" t="s">
        <v>300</v>
      </c>
      <c r="B153" s="77" t="s">
        <v>301</v>
      </c>
      <c r="C153" s="68">
        <v>2571</v>
      </c>
      <c r="D153" s="68">
        <v>2571</v>
      </c>
      <c r="E153" s="68">
        <v>2571</v>
      </c>
      <c r="F153" s="68">
        <v>2571</v>
      </c>
      <c r="G153" s="68">
        <v>1346</v>
      </c>
    </row>
    <row r="154" spans="1:7" ht="53.25" customHeight="1">
      <c r="A154" s="41" t="s">
        <v>302</v>
      </c>
      <c r="B154" s="73" t="s">
        <v>303</v>
      </c>
      <c r="C154" s="67">
        <f t="shared" ref="C154:G154" si="56">C155</f>
        <v>880</v>
      </c>
      <c r="D154" s="67">
        <f t="shared" si="56"/>
        <v>880</v>
      </c>
      <c r="E154" s="67">
        <f t="shared" si="56"/>
        <v>880</v>
      </c>
      <c r="F154" s="67">
        <f t="shared" si="56"/>
        <v>880</v>
      </c>
      <c r="G154" s="67">
        <f t="shared" si="56"/>
        <v>220</v>
      </c>
    </row>
    <row r="155" spans="1:7" ht="62.25" customHeight="1">
      <c r="A155" s="75" t="s">
        <v>304</v>
      </c>
      <c r="B155" s="77" t="s">
        <v>305</v>
      </c>
      <c r="C155" s="68">
        <v>880</v>
      </c>
      <c r="D155" s="68">
        <v>880</v>
      </c>
      <c r="E155" s="68">
        <v>880</v>
      </c>
      <c r="F155" s="68">
        <v>880</v>
      </c>
      <c r="G155" s="68">
        <v>220</v>
      </c>
    </row>
    <row r="156" spans="1:7" ht="40.5" customHeight="1">
      <c r="A156" s="39" t="s">
        <v>306</v>
      </c>
      <c r="B156" s="73" t="s">
        <v>307</v>
      </c>
      <c r="C156" s="67">
        <f t="shared" ref="C156:G156" si="57">C157+C158+C159</f>
        <v>564449</v>
      </c>
      <c r="D156" s="67">
        <f t="shared" si="57"/>
        <v>564449</v>
      </c>
      <c r="E156" s="67">
        <f t="shared" si="57"/>
        <v>564449</v>
      </c>
      <c r="F156" s="67">
        <f t="shared" si="57"/>
        <v>564449</v>
      </c>
      <c r="G156" s="67">
        <f t="shared" si="57"/>
        <v>520222</v>
      </c>
    </row>
    <row r="157" spans="1:7" ht="62.25" customHeight="1">
      <c r="A157" s="75" t="s">
        <v>308</v>
      </c>
      <c r="B157" s="77" t="s">
        <v>309</v>
      </c>
      <c r="C157" s="68">
        <v>522346</v>
      </c>
      <c r="D157" s="68">
        <v>522346</v>
      </c>
      <c r="E157" s="68">
        <v>522346</v>
      </c>
      <c r="F157" s="68">
        <v>522346</v>
      </c>
      <c r="G157" s="68">
        <v>478119</v>
      </c>
    </row>
    <row r="158" spans="1:7" ht="63" customHeight="1">
      <c r="A158" s="75" t="s">
        <v>310</v>
      </c>
      <c r="B158" s="77" t="s">
        <v>311</v>
      </c>
      <c r="C158" s="68">
        <v>13</v>
      </c>
      <c r="D158" s="68">
        <v>13</v>
      </c>
      <c r="E158" s="68">
        <v>13</v>
      </c>
      <c r="F158" s="68">
        <v>13</v>
      </c>
      <c r="G158" s="68">
        <v>13</v>
      </c>
    </row>
    <row r="159" spans="1:7" ht="51" customHeight="1">
      <c r="A159" s="75" t="s">
        <v>312</v>
      </c>
      <c r="B159" s="77" t="s">
        <v>313</v>
      </c>
      <c r="C159" s="68">
        <v>42090</v>
      </c>
      <c r="D159" s="68">
        <v>42090</v>
      </c>
      <c r="E159" s="68">
        <v>42090</v>
      </c>
      <c r="F159" s="68">
        <v>42090</v>
      </c>
      <c r="G159" s="68">
        <v>42090</v>
      </c>
    </row>
    <row r="160" spans="1:7" ht="42.75" customHeight="1">
      <c r="A160" s="81" t="s">
        <v>314</v>
      </c>
      <c r="B160" s="82" t="s">
        <v>315</v>
      </c>
      <c r="C160" s="67">
        <f t="shared" ref="C160:G160" si="58">C161</f>
        <v>0</v>
      </c>
      <c r="D160" s="67">
        <f t="shared" si="58"/>
        <v>0</v>
      </c>
      <c r="E160" s="67">
        <f t="shared" si="58"/>
        <v>0</v>
      </c>
      <c r="F160" s="67">
        <f t="shared" si="58"/>
        <v>0</v>
      </c>
      <c r="G160" s="67">
        <f t="shared" si="58"/>
        <v>42</v>
      </c>
    </row>
    <row r="161" spans="1:7" ht="63.75" customHeight="1">
      <c r="A161" s="83" t="s">
        <v>316</v>
      </c>
      <c r="B161" s="84" t="s">
        <v>317</v>
      </c>
      <c r="C161" s="68"/>
      <c r="D161" s="68"/>
      <c r="E161" s="68"/>
      <c r="F161" s="68"/>
      <c r="G161" s="68">
        <v>42</v>
      </c>
    </row>
    <row r="162" spans="1:7" ht="55.5" customHeight="1">
      <c r="A162" s="41" t="s">
        <v>318</v>
      </c>
      <c r="B162" s="73" t="s">
        <v>319</v>
      </c>
      <c r="C162" s="67">
        <f t="shared" ref="C162:G162" si="59">C163</f>
        <v>1961</v>
      </c>
      <c r="D162" s="67">
        <f t="shared" si="59"/>
        <v>1961</v>
      </c>
      <c r="E162" s="67">
        <f t="shared" si="59"/>
        <v>1961</v>
      </c>
      <c r="F162" s="67">
        <f t="shared" si="59"/>
        <v>1961</v>
      </c>
      <c r="G162" s="67">
        <f t="shared" si="59"/>
        <v>1540</v>
      </c>
    </row>
    <row r="163" spans="1:7" ht="72">
      <c r="A163" s="75" t="s">
        <v>320</v>
      </c>
      <c r="B163" s="77" t="s">
        <v>321</v>
      </c>
      <c r="C163" s="68">
        <v>1961</v>
      </c>
      <c r="D163" s="68">
        <v>1961</v>
      </c>
      <c r="E163" s="68">
        <v>1961</v>
      </c>
      <c r="F163" s="68">
        <v>1961</v>
      </c>
      <c r="G163" s="68">
        <v>1540</v>
      </c>
    </row>
    <row r="164" spans="1:7" s="103" customFormat="1" ht="53.25" customHeight="1">
      <c r="A164" s="41" t="s">
        <v>322</v>
      </c>
      <c r="B164" s="73" t="s">
        <v>323</v>
      </c>
      <c r="C164" s="67">
        <f t="shared" ref="C164:G164" si="60">C165+C166</f>
        <v>55</v>
      </c>
      <c r="D164" s="67">
        <f t="shared" si="60"/>
        <v>55</v>
      </c>
      <c r="E164" s="67">
        <f t="shared" si="60"/>
        <v>55</v>
      </c>
      <c r="F164" s="67">
        <f t="shared" si="60"/>
        <v>55</v>
      </c>
      <c r="G164" s="67">
        <f t="shared" si="60"/>
        <v>0</v>
      </c>
    </row>
    <row r="165" spans="1:7" s="103" customFormat="1" ht="87.75" customHeight="1">
      <c r="A165" s="43" t="s">
        <v>324</v>
      </c>
      <c r="B165" s="77" t="s">
        <v>325</v>
      </c>
      <c r="C165" s="68">
        <v>25</v>
      </c>
      <c r="D165" s="68">
        <v>25</v>
      </c>
      <c r="E165" s="68">
        <v>25</v>
      </c>
      <c r="F165" s="68">
        <v>25</v>
      </c>
      <c r="G165" s="68"/>
    </row>
    <row r="166" spans="1:7" s="103" customFormat="1" ht="133.5" customHeight="1">
      <c r="A166" s="43" t="s">
        <v>326</v>
      </c>
      <c r="B166" s="77" t="s">
        <v>327</v>
      </c>
      <c r="C166" s="68">
        <v>30</v>
      </c>
      <c r="D166" s="68">
        <v>30</v>
      </c>
      <c r="E166" s="68">
        <v>30</v>
      </c>
      <c r="F166" s="68">
        <v>30</v>
      </c>
      <c r="G166" s="68"/>
    </row>
    <row r="167" spans="1:7" ht="41.25" customHeight="1">
      <c r="A167" s="39" t="s">
        <v>328</v>
      </c>
      <c r="B167" s="27" t="s">
        <v>329</v>
      </c>
      <c r="C167" s="67">
        <f t="shared" ref="C167:G167" si="61">C168</f>
        <v>141</v>
      </c>
      <c r="D167" s="67">
        <f t="shared" si="61"/>
        <v>141</v>
      </c>
      <c r="E167" s="67">
        <f t="shared" si="61"/>
        <v>141</v>
      </c>
      <c r="F167" s="67">
        <f t="shared" si="61"/>
        <v>141</v>
      </c>
      <c r="G167" s="67">
        <f t="shared" si="61"/>
        <v>141</v>
      </c>
    </row>
    <row r="168" spans="1:7" ht="62.25" customHeight="1">
      <c r="A168" s="14" t="s">
        <v>330</v>
      </c>
      <c r="B168" s="77" t="s">
        <v>331</v>
      </c>
      <c r="C168" s="68">
        <v>141</v>
      </c>
      <c r="D168" s="68">
        <v>141</v>
      </c>
      <c r="E168" s="68">
        <v>141</v>
      </c>
      <c r="F168" s="68">
        <v>141</v>
      </c>
      <c r="G168" s="68">
        <v>141</v>
      </c>
    </row>
    <row r="169" spans="1:7" ht="48.75" customHeight="1">
      <c r="A169" s="39" t="s">
        <v>332</v>
      </c>
      <c r="B169" s="84" t="s">
        <v>333</v>
      </c>
      <c r="C169" s="68">
        <f t="shared" ref="C169:G169" si="62">C170</f>
        <v>0</v>
      </c>
      <c r="D169" s="68">
        <f t="shared" si="62"/>
        <v>0</v>
      </c>
      <c r="E169" s="68">
        <f t="shared" si="62"/>
        <v>0</v>
      </c>
      <c r="F169" s="68">
        <f t="shared" si="62"/>
        <v>0</v>
      </c>
      <c r="G169" s="68">
        <f t="shared" si="62"/>
        <v>30</v>
      </c>
    </row>
    <row r="170" spans="1:7" ht="86.25" customHeight="1">
      <c r="A170" s="14" t="s">
        <v>334</v>
      </c>
      <c r="B170" s="84" t="s">
        <v>335</v>
      </c>
      <c r="C170" s="68"/>
      <c r="D170" s="68"/>
      <c r="E170" s="68"/>
      <c r="F170" s="68"/>
      <c r="G170" s="68">
        <v>30</v>
      </c>
    </row>
    <row r="171" spans="1:7" ht="27" customHeight="1">
      <c r="A171" s="44" t="s">
        <v>336</v>
      </c>
      <c r="B171" s="45" t="s">
        <v>337</v>
      </c>
      <c r="C171" s="71">
        <f t="shared" ref="C171:G171" si="63">C172</f>
        <v>72</v>
      </c>
      <c r="D171" s="71">
        <f t="shared" si="63"/>
        <v>72</v>
      </c>
      <c r="E171" s="71">
        <f t="shared" si="63"/>
        <v>72</v>
      </c>
      <c r="F171" s="71">
        <f t="shared" si="63"/>
        <v>72</v>
      </c>
      <c r="G171" s="71">
        <f t="shared" si="63"/>
        <v>45</v>
      </c>
    </row>
    <row r="172" spans="1:7" ht="53.25" customHeight="1">
      <c r="A172" s="37" t="s">
        <v>338</v>
      </c>
      <c r="B172" s="27" t="s">
        <v>339</v>
      </c>
      <c r="C172" s="67">
        <v>72</v>
      </c>
      <c r="D172" s="67">
        <v>72</v>
      </c>
      <c r="E172" s="67">
        <v>72</v>
      </c>
      <c r="F172" s="67">
        <v>72</v>
      </c>
      <c r="G172" s="67">
        <v>45</v>
      </c>
    </row>
    <row r="173" spans="1:7" ht="95.25" customHeight="1">
      <c r="A173" s="44" t="s">
        <v>340</v>
      </c>
      <c r="B173" s="30" t="s">
        <v>341</v>
      </c>
      <c r="C173" s="71">
        <f>C174+C176+C178</f>
        <v>15951</v>
      </c>
      <c r="D173" s="71">
        <f>D174+D176+D178</f>
        <v>15951</v>
      </c>
      <c r="E173" s="71">
        <f>E174+E176+E178</f>
        <v>15951</v>
      </c>
      <c r="F173" s="71">
        <f>F174+F176+F178</f>
        <v>15951</v>
      </c>
      <c r="G173" s="71">
        <f>G174+G176+G178</f>
        <v>16937</v>
      </c>
    </row>
    <row r="174" spans="1:7" ht="41.25" customHeight="1">
      <c r="A174" s="37" t="s">
        <v>342</v>
      </c>
      <c r="B174" s="27" t="s">
        <v>343</v>
      </c>
      <c r="C174" s="67">
        <f t="shared" ref="C174:G174" si="64">C175</f>
        <v>37</v>
      </c>
      <c r="D174" s="67">
        <f t="shared" si="64"/>
        <v>37</v>
      </c>
      <c r="E174" s="67">
        <f t="shared" si="64"/>
        <v>37</v>
      </c>
      <c r="F174" s="67">
        <f t="shared" si="64"/>
        <v>37</v>
      </c>
      <c r="G174" s="67">
        <f t="shared" si="64"/>
        <v>662</v>
      </c>
    </row>
    <row r="175" spans="1:7" ht="60">
      <c r="A175" s="43" t="s">
        <v>344</v>
      </c>
      <c r="B175" s="23" t="s">
        <v>345</v>
      </c>
      <c r="C175" s="68">
        <v>37</v>
      </c>
      <c r="D175" s="68">
        <v>37</v>
      </c>
      <c r="E175" s="68">
        <v>37</v>
      </c>
      <c r="F175" s="68">
        <v>37</v>
      </c>
      <c r="G175" s="68">
        <v>662</v>
      </c>
    </row>
    <row r="176" spans="1:7" ht="66" customHeight="1">
      <c r="A176" s="41" t="s">
        <v>346</v>
      </c>
      <c r="B176" s="73" t="s">
        <v>347</v>
      </c>
      <c r="C176" s="67">
        <f t="shared" ref="C176:G176" si="65">C177</f>
        <v>15913</v>
      </c>
      <c r="D176" s="67">
        <f t="shared" si="65"/>
        <v>15913</v>
      </c>
      <c r="E176" s="67">
        <f t="shared" si="65"/>
        <v>15913</v>
      </c>
      <c r="F176" s="67">
        <f t="shared" si="65"/>
        <v>15913</v>
      </c>
      <c r="G176" s="67">
        <f t="shared" si="65"/>
        <v>15913</v>
      </c>
    </row>
    <row r="177" spans="1:7" ht="61.5" customHeight="1">
      <c r="A177" s="75" t="s">
        <v>348</v>
      </c>
      <c r="B177" s="77" t="s">
        <v>349</v>
      </c>
      <c r="C177" s="68">
        <v>15913</v>
      </c>
      <c r="D177" s="68">
        <v>15913</v>
      </c>
      <c r="E177" s="68">
        <v>15913</v>
      </c>
      <c r="F177" s="68">
        <v>15913</v>
      </c>
      <c r="G177" s="68">
        <v>15913</v>
      </c>
    </row>
    <row r="178" spans="1:7" ht="66.75" customHeight="1">
      <c r="A178" s="39" t="s">
        <v>350</v>
      </c>
      <c r="B178" s="42" t="s">
        <v>351</v>
      </c>
      <c r="C178" s="67">
        <f t="shared" ref="C178:G178" si="66">C179</f>
        <v>1</v>
      </c>
      <c r="D178" s="67">
        <f t="shared" si="66"/>
        <v>1</v>
      </c>
      <c r="E178" s="67">
        <f t="shared" si="66"/>
        <v>1</v>
      </c>
      <c r="F178" s="67">
        <f t="shared" si="66"/>
        <v>1</v>
      </c>
      <c r="G178" s="67">
        <f t="shared" si="66"/>
        <v>362</v>
      </c>
    </row>
    <row r="179" spans="1:7" ht="50.25" customHeight="1">
      <c r="A179" s="14" t="s">
        <v>352</v>
      </c>
      <c r="B179" s="77" t="s">
        <v>353</v>
      </c>
      <c r="C179" s="68">
        <v>1</v>
      </c>
      <c r="D179" s="68">
        <v>1</v>
      </c>
      <c r="E179" s="68">
        <v>1</v>
      </c>
      <c r="F179" s="68">
        <v>1</v>
      </c>
      <c r="G179" s="68">
        <v>362</v>
      </c>
    </row>
    <row r="180" spans="1:7">
      <c r="A180" s="16" t="s">
        <v>354</v>
      </c>
      <c r="B180" s="85" t="s">
        <v>355</v>
      </c>
      <c r="C180" s="71">
        <f>C184+C181+C186+C188</f>
        <v>0</v>
      </c>
      <c r="D180" s="71">
        <f>D184+D181+D186+D188</f>
        <v>0</v>
      </c>
      <c r="E180" s="71">
        <f>E184+E181+E186+E188</f>
        <v>0</v>
      </c>
      <c r="F180" s="71">
        <f>F184+F181+F186+F188</f>
        <v>92600</v>
      </c>
      <c r="G180" s="71">
        <f>G184+G181+G186+G188</f>
        <v>92974</v>
      </c>
    </row>
    <row r="181" spans="1:7" ht="79.5" customHeight="1">
      <c r="A181" s="39" t="s">
        <v>356</v>
      </c>
      <c r="B181" s="42" t="s">
        <v>357</v>
      </c>
      <c r="C181" s="67">
        <f t="shared" ref="C181:G181" si="67">C182+C183</f>
        <v>0</v>
      </c>
      <c r="D181" s="67">
        <f t="shared" si="67"/>
        <v>0</v>
      </c>
      <c r="E181" s="67">
        <f t="shared" si="67"/>
        <v>0</v>
      </c>
      <c r="F181" s="67">
        <f t="shared" si="67"/>
        <v>0</v>
      </c>
      <c r="G181" s="67">
        <f t="shared" si="67"/>
        <v>76</v>
      </c>
    </row>
    <row r="182" spans="1:7" ht="38.25" customHeight="1">
      <c r="A182" s="14" t="s">
        <v>358</v>
      </c>
      <c r="B182" s="15" t="s">
        <v>359</v>
      </c>
      <c r="C182" s="68"/>
      <c r="D182" s="68"/>
      <c r="E182" s="68"/>
      <c r="F182" s="68"/>
      <c r="G182" s="68">
        <v>18</v>
      </c>
    </row>
    <row r="183" spans="1:7" ht="49.5" customHeight="1">
      <c r="A183" s="14" t="s">
        <v>360</v>
      </c>
      <c r="B183" s="15" t="s">
        <v>361</v>
      </c>
      <c r="C183" s="68"/>
      <c r="D183" s="68"/>
      <c r="E183" s="68"/>
      <c r="F183" s="68"/>
      <c r="G183" s="68">
        <v>58</v>
      </c>
    </row>
    <row r="184" spans="1:7" ht="27.75" customHeight="1">
      <c r="A184" s="39" t="s">
        <v>362</v>
      </c>
      <c r="B184" s="82" t="s">
        <v>363</v>
      </c>
      <c r="C184" s="67">
        <f t="shared" ref="C184:G184" si="68">C185</f>
        <v>0</v>
      </c>
      <c r="D184" s="67">
        <f t="shared" si="68"/>
        <v>0</v>
      </c>
      <c r="E184" s="67">
        <f t="shared" si="68"/>
        <v>0</v>
      </c>
      <c r="F184" s="67">
        <f t="shared" si="68"/>
        <v>92600</v>
      </c>
      <c r="G184" s="67">
        <f t="shared" si="68"/>
        <v>92600</v>
      </c>
    </row>
    <row r="185" spans="1:7" ht="109.5" customHeight="1">
      <c r="A185" s="14" t="s">
        <v>364</v>
      </c>
      <c r="B185" s="84" t="s">
        <v>365</v>
      </c>
      <c r="C185" s="68"/>
      <c r="D185" s="68"/>
      <c r="E185" s="68"/>
      <c r="F185" s="68">
        <v>92600</v>
      </c>
      <c r="G185" s="68">
        <v>92600</v>
      </c>
    </row>
    <row r="186" spans="1:7" ht="41.25" customHeight="1">
      <c r="A186" s="34" t="s">
        <v>366</v>
      </c>
      <c r="B186" s="27" t="s">
        <v>367</v>
      </c>
      <c r="C186" s="67">
        <f t="shared" ref="C186:G186" si="69">C187</f>
        <v>0</v>
      </c>
      <c r="D186" s="67">
        <f t="shared" si="69"/>
        <v>0</v>
      </c>
      <c r="E186" s="67">
        <f t="shared" si="69"/>
        <v>0</v>
      </c>
      <c r="F186" s="67">
        <f t="shared" si="69"/>
        <v>0</v>
      </c>
      <c r="G186" s="67">
        <f t="shared" si="69"/>
        <v>17</v>
      </c>
    </row>
    <row r="187" spans="1:7" ht="38.25" customHeight="1">
      <c r="A187" s="40" t="s">
        <v>368</v>
      </c>
      <c r="B187" s="23" t="s">
        <v>369</v>
      </c>
      <c r="C187" s="68"/>
      <c r="D187" s="68"/>
      <c r="E187" s="68"/>
      <c r="F187" s="68"/>
      <c r="G187" s="68">
        <v>17</v>
      </c>
    </row>
    <row r="188" spans="1:7" ht="53.25" customHeight="1">
      <c r="A188" s="39" t="s">
        <v>370</v>
      </c>
      <c r="B188" s="27" t="s">
        <v>371</v>
      </c>
      <c r="C188" s="67">
        <f t="shared" ref="C188:G188" si="70">C189</f>
        <v>0</v>
      </c>
      <c r="D188" s="67">
        <f t="shared" si="70"/>
        <v>0</v>
      </c>
      <c r="E188" s="67">
        <f t="shared" si="70"/>
        <v>0</v>
      </c>
      <c r="F188" s="67">
        <f t="shared" si="70"/>
        <v>0</v>
      </c>
      <c r="G188" s="67">
        <f t="shared" si="70"/>
        <v>281</v>
      </c>
    </row>
    <row r="189" spans="1:7" ht="49.5" customHeight="1">
      <c r="A189" s="14" t="s">
        <v>372</v>
      </c>
      <c r="B189" s="23" t="s">
        <v>373</v>
      </c>
      <c r="C189" s="68"/>
      <c r="D189" s="68"/>
      <c r="E189" s="68"/>
      <c r="F189" s="68"/>
      <c r="G189" s="68">
        <v>281</v>
      </c>
    </row>
    <row r="190" spans="1:7">
      <c r="A190" s="16" t="s">
        <v>374</v>
      </c>
      <c r="B190" s="30" t="s">
        <v>375</v>
      </c>
      <c r="C190" s="71">
        <f t="shared" ref="C190:G191" si="71">C191</f>
        <v>1650</v>
      </c>
      <c r="D190" s="71">
        <f t="shared" si="71"/>
        <v>1650</v>
      </c>
      <c r="E190" s="71">
        <f t="shared" si="71"/>
        <v>1650</v>
      </c>
      <c r="F190" s="71">
        <f t="shared" si="71"/>
        <v>1650</v>
      </c>
      <c r="G190" s="71">
        <f t="shared" si="71"/>
        <v>1650</v>
      </c>
    </row>
    <row r="191" spans="1:7" ht="27.75" customHeight="1">
      <c r="A191" s="39" t="s">
        <v>376</v>
      </c>
      <c r="B191" s="27" t="s">
        <v>377</v>
      </c>
      <c r="C191" s="67">
        <f t="shared" si="71"/>
        <v>1650</v>
      </c>
      <c r="D191" s="67">
        <f t="shared" si="71"/>
        <v>1650</v>
      </c>
      <c r="E191" s="67">
        <f t="shared" si="71"/>
        <v>1650</v>
      </c>
      <c r="F191" s="67">
        <f t="shared" si="71"/>
        <v>1650</v>
      </c>
      <c r="G191" s="67">
        <f t="shared" si="71"/>
        <v>1650</v>
      </c>
    </row>
    <row r="192" spans="1:7" ht="50.25" customHeight="1">
      <c r="A192" s="14" t="s">
        <v>378</v>
      </c>
      <c r="B192" s="23" t="s">
        <v>379</v>
      </c>
      <c r="C192" s="68">
        <v>1650</v>
      </c>
      <c r="D192" s="68">
        <v>1650</v>
      </c>
      <c r="E192" s="68">
        <v>1650</v>
      </c>
      <c r="F192" s="68">
        <v>1650</v>
      </c>
      <c r="G192" s="68">
        <v>1650</v>
      </c>
    </row>
    <row r="193" spans="1:7" ht="93.75" customHeight="1">
      <c r="A193" s="44" t="s">
        <v>380</v>
      </c>
      <c r="B193" s="86" t="s">
        <v>381</v>
      </c>
      <c r="C193" s="71"/>
      <c r="D193" s="71"/>
      <c r="E193" s="71"/>
      <c r="F193" s="71"/>
      <c r="G193" s="71">
        <v>58771</v>
      </c>
    </row>
    <row r="194" spans="1:7">
      <c r="A194" s="16" t="s">
        <v>382</v>
      </c>
      <c r="B194" s="30" t="s">
        <v>383</v>
      </c>
      <c r="C194" s="87">
        <f>C195+C401+C407+C411+C414+C432</f>
        <v>17744403.100000001</v>
      </c>
      <c r="D194" s="87">
        <f>D195+D401+D407+D411+D414+D432</f>
        <v>18197103.900000002</v>
      </c>
      <c r="E194" s="87">
        <f>E195+E401+E407+E411+E414+E432</f>
        <v>18685145.199999999</v>
      </c>
      <c r="F194" s="87">
        <f>F195+F401+F407+F411+F414+F432</f>
        <v>18616542.799999997</v>
      </c>
      <c r="G194" s="87">
        <f>G195+G401+G407+G411+G414+G432</f>
        <v>18533011.199999999</v>
      </c>
    </row>
    <row r="195" spans="1:7" ht="25.5">
      <c r="A195" s="16" t="s">
        <v>384</v>
      </c>
      <c r="B195" s="30" t="s">
        <v>385</v>
      </c>
      <c r="C195" s="87">
        <f>C196+C202+C328+C361</f>
        <v>17218779</v>
      </c>
      <c r="D195" s="87">
        <f>D196+D202+D328+D361</f>
        <v>17346061.800000001</v>
      </c>
      <c r="E195" s="87">
        <f>E196+E202+E328+E361</f>
        <v>17484830.399999999</v>
      </c>
      <c r="F195" s="87">
        <f>F196+F202+F328+F361</f>
        <v>17428499.899999999</v>
      </c>
      <c r="G195" s="87">
        <f>G196+G202+G328+G361</f>
        <v>17271276.799999997</v>
      </c>
    </row>
    <row r="196" spans="1:7">
      <c r="A196" s="88" t="s">
        <v>386</v>
      </c>
      <c r="B196" s="86" t="s">
        <v>387</v>
      </c>
      <c r="C196" s="87">
        <f>C197+C199+C201</f>
        <v>5295453.9000000004</v>
      </c>
      <c r="D196" s="87">
        <f>D197+D199+D201</f>
        <v>5295453.9000000004</v>
      </c>
      <c r="E196" s="87">
        <f>E197+E199+E201</f>
        <v>5295453.9000000004</v>
      </c>
      <c r="F196" s="87">
        <f>F197+F199+F201</f>
        <v>5295453.9000000004</v>
      </c>
      <c r="G196" s="87">
        <f>G197+G199+G201</f>
        <v>5409099.6000000006</v>
      </c>
    </row>
    <row r="197" spans="1:7">
      <c r="A197" s="26" t="s">
        <v>388</v>
      </c>
      <c r="B197" s="42" t="s">
        <v>389</v>
      </c>
      <c r="C197" s="46">
        <f t="shared" ref="C197:G197" si="72">C198</f>
        <v>4516813.9000000004</v>
      </c>
      <c r="D197" s="46">
        <f t="shared" si="72"/>
        <v>4516813.9000000004</v>
      </c>
      <c r="E197" s="46">
        <f t="shared" si="72"/>
        <v>4516813.9000000004</v>
      </c>
      <c r="F197" s="46">
        <f t="shared" si="72"/>
        <v>4516813.9000000004</v>
      </c>
      <c r="G197" s="46">
        <f t="shared" si="72"/>
        <v>4516813.9000000004</v>
      </c>
    </row>
    <row r="198" spans="1:7" ht="25.5">
      <c r="A198" s="26" t="s">
        <v>390</v>
      </c>
      <c r="B198" s="42" t="s">
        <v>391</v>
      </c>
      <c r="C198" s="89">
        <v>4516813.9000000004</v>
      </c>
      <c r="D198" s="89">
        <v>4516813.9000000004</v>
      </c>
      <c r="E198" s="89">
        <v>4516813.9000000004</v>
      </c>
      <c r="F198" s="89">
        <v>4516813.9000000004</v>
      </c>
      <c r="G198" s="89">
        <v>4516813.9000000004</v>
      </c>
    </row>
    <row r="199" spans="1:7" ht="38.25">
      <c r="A199" s="26" t="s">
        <v>392</v>
      </c>
      <c r="B199" s="42" t="s">
        <v>393</v>
      </c>
      <c r="C199" s="89">
        <f t="shared" ref="C199:G199" si="73">C200</f>
        <v>778640</v>
      </c>
      <c r="D199" s="89">
        <f t="shared" si="73"/>
        <v>778640</v>
      </c>
      <c r="E199" s="89">
        <f t="shared" si="73"/>
        <v>778640</v>
      </c>
      <c r="F199" s="89">
        <f t="shared" si="73"/>
        <v>778640</v>
      </c>
      <c r="G199" s="89">
        <f t="shared" si="73"/>
        <v>778640</v>
      </c>
    </row>
    <row r="200" spans="1:7" ht="41.25" customHeight="1">
      <c r="A200" s="26" t="s">
        <v>394</v>
      </c>
      <c r="B200" s="42" t="s">
        <v>395</v>
      </c>
      <c r="C200" s="89">
        <v>778640</v>
      </c>
      <c r="D200" s="89">
        <v>778640</v>
      </c>
      <c r="E200" s="89">
        <v>778640</v>
      </c>
      <c r="F200" s="89">
        <v>778640</v>
      </c>
      <c r="G200" s="89">
        <v>778640</v>
      </c>
    </row>
    <row r="201" spans="1:7" ht="40.5" customHeight="1">
      <c r="A201" s="26" t="s">
        <v>396</v>
      </c>
      <c r="B201" s="42" t="s">
        <v>397</v>
      </c>
      <c r="C201" s="89"/>
      <c r="D201" s="89"/>
      <c r="E201" s="89"/>
      <c r="F201" s="89"/>
      <c r="G201" s="89">
        <v>113645.7</v>
      </c>
    </row>
    <row r="202" spans="1:7" ht="26.25" customHeight="1">
      <c r="A202" s="88" t="s">
        <v>398</v>
      </c>
      <c r="B202" s="90" t="s">
        <v>399</v>
      </c>
      <c r="C202" s="87">
        <f>C203+C205+C207+C209+C211+C212+C213+C215+C217+C219+C221+C223+C225+C227+C229+C231+C233+C235+C237+C239+C241+C243+C245+C247+C249+C251+C252+C254+C258+C262+C264+C266+C268+C270+C271+C272+C274+C275+C277+C279+C283+C285+C287+C289+C291+C293+C295+C298+C300+C301+C303+C305+C307+C308+C312+C314+C316+C318+C320+C322+C324+C326+C281+C310+C256+C260+C297</f>
        <v>9323293.7999999989</v>
      </c>
      <c r="D202" s="87">
        <f t="shared" ref="D202:G202" si="74">D203+D205+D207+D209+D211+D212+D213+D215+D217+D219+D221+D223+D225+D227+D229+D231+D233+D235+D237+D239+D241+D243+D245+D247+D249+D251+D252+D254+D258+D262+D264+D266+D268+D270+D271+D272+D274+D275+D277+D279+D283+D285+D287+D289+D291+D293+D295+D298+D300+D301+D303+D305+D307+D308+D312+D314+D316+D318+D320+D322+D324+D326+D281+D310+D256+D260+D297</f>
        <v>9413771.5</v>
      </c>
      <c r="E202" s="87">
        <f t="shared" si="74"/>
        <v>9453455.6999999993</v>
      </c>
      <c r="F202" s="87">
        <f t="shared" si="74"/>
        <v>9453574.1999999974</v>
      </c>
      <c r="G202" s="87">
        <f t="shared" si="74"/>
        <v>9198476.799999997</v>
      </c>
    </row>
    <row r="203" spans="1:7" ht="27.75" customHeight="1">
      <c r="A203" s="39" t="s">
        <v>400</v>
      </c>
      <c r="B203" s="47" t="s">
        <v>401</v>
      </c>
      <c r="C203" s="89">
        <f t="shared" ref="C203:G203" si="75">C204</f>
        <v>11135.2</v>
      </c>
      <c r="D203" s="89">
        <f t="shared" si="75"/>
        <v>11135.2</v>
      </c>
      <c r="E203" s="89">
        <f t="shared" si="75"/>
        <v>11135.2</v>
      </c>
      <c r="F203" s="89">
        <f t="shared" si="75"/>
        <v>11135.2</v>
      </c>
      <c r="G203" s="89">
        <f t="shared" si="75"/>
        <v>11135.2</v>
      </c>
    </row>
    <row r="204" spans="1:7" ht="27" customHeight="1">
      <c r="A204" s="39" t="s">
        <v>402</v>
      </c>
      <c r="B204" s="47" t="s">
        <v>403</v>
      </c>
      <c r="C204" s="89">
        <v>11135.2</v>
      </c>
      <c r="D204" s="89">
        <v>11135.2</v>
      </c>
      <c r="E204" s="89">
        <v>11135.2</v>
      </c>
      <c r="F204" s="89">
        <v>11135.2</v>
      </c>
      <c r="G204" s="89">
        <v>11135.2</v>
      </c>
    </row>
    <row r="205" spans="1:7" ht="39.75" customHeight="1">
      <c r="A205" s="39" t="s">
        <v>404</v>
      </c>
      <c r="B205" s="47" t="s">
        <v>405</v>
      </c>
      <c r="C205" s="89">
        <f t="shared" ref="C205:G205" si="76">C206</f>
        <v>63983.5</v>
      </c>
      <c r="D205" s="89">
        <f t="shared" si="76"/>
        <v>63983.5</v>
      </c>
      <c r="E205" s="89">
        <f t="shared" si="76"/>
        <v>63983.5</v>
      </c>
      <c r="F205" s="89">
        <f t="shared" si="76"/>
        <v>63983.5</v>
      </c>
      <c r="G205" s="89">
        <f t="shared" si="76"/>
        <v>63983.5</v>
      </c>
    </row>
    <row r="206" spans="1:7" ht="40.5" customHeight="1">
      <c r="A206" s="39" t="s">
        <v>406</v>
      </c>
      <c r="B206" s="47" t="s">
        <v>407</v>
      </c>
      <c r="C206" s="89">
        <v>63983.5</v>
      </c>
      <c r="D206" s="89">
        <v>63983.5</v>
      </c>
      <c r="E206" s="89">
        <v>63983.5</v>
      </c>
      <c r="F206" s="89">
        <v>63983.5</v>
      </c>
      <c r="G206" s="89">
        <v>63983.5</v>
      </c>
    </row>
    <row r="207" spans="1:7" ht="27.75" customHeight="1">
      <c r="A207" s="34" t="s">
        <v>408</v>
      </c>
      <c r="B207" s="91" t="s">
        <v>409</v>
      </c>
      <c r="C207" s="89">
        <f t="shared" ref="C207:G207" si="77">C208</f>
        <v>3922.3</v>
      </c>
      <c r="D207" s="89">
        <f t="shared" si="77"/>
        <v>3922.3</v>
      </c>
      <c r="E207" s="89">
        <f t="shared" si="77"/>
        <v>3922.3</v>
      </c>
      <c r="F207" s="89">
        <f t="shared" si="77"/>
        <v>3922.3</v>
      </c>
      <c r="G207" s="89">
        <f t="shared" si="77"/>
        <v>3922.3</v>
      </c>
    </row>
    <row r="208" spans="1:7" ht="27" customHeight="1">
      <c r="A208" s="34" t="s">
        <v>410</v>
      </c>
      <c r="B208" s="91" t="s">
        <v>411</v>
      </c>
      <c r="C208" s="89">
        <v>3922.3</v>
      </c>
      <c r="D208" s="89">
        <v>3922.3</v>
      </c>
      <c r="E208" s="89">
        <v>3922.3</v>
      </c>
      <c r="F208" s="89">
        <v>3922.3</v>
      </c>
      <c r="G208" s="89">
        <v>3922.3</v>
      </c>
    </row>
    <row r="209" spans="1:7" ht="27.75" customHeight="1">
      <c r="A209" s="26" t="s">
        <v>412</v>
      </c>
      <c r="B209" s="91" t="s">
        <v>413</v>
      </c>
      <c r="C209" s="89">
        <f t="shared" ref="C209:G209" si="78">C210</f>
        <v>2437.9</v>
      </c>
      <c r="D209" s="89">
        <f t="shared" si="78"/>
        <v>2437.9</v>
      </c>
      <c r="E209" s="89">
        <f t="shared" si="78"/>
        <v>2437.9</v>
      </c>
      <c r="F209" s="89">
        <f t="shared" si="78"/>
        <v>2437.9</v>
      </c>
      <c r="G209" s="89">
        <f t="shared" si="78"/>
        <v>2437.9</v>
      </c>
    </row>
    <row r="210" spans="1:7" ht="40.5" customHeight="1">
      <c r="A210" s="26" t="s">
        <v>414</v>
      </c>
      <c r="B210" s="91" t="s">
        <v>415</v>
      </c>
      <c r="C210" s="89">
        <v>2437.9</v>
      </c>
      <c r="D210" s="89">
        <v>2437.9</v>
      </c>
      <c r="E210" s="89">
        <v>2437.9</v>
      </c>
      <c r="F210" s="89">
        <v>2437.9</v>
      </c>
      <c r="G210" s="89">
        <v>2437.9</v>
      </c>
    </row>
    <row r="211" spans="1:7" ht="52.5" customHeight="1">
      <c r="A211" s="39" t="s">
        <v>416</v>
      </c>
      <c r="B211" s="27" t="s">
        <v>417</v>
      </c>
      <c r="C211" s="89">
        <v>37084.400000000001</v>
      </c>
      <c r="D211" s="89">
        <v>37084.400000000001</v>
      </c>
      <c r="E211" s="89">
        <v>37084.400000000001</v>
      </c>
      <c r="F211" s="89">
        <v>37084.400000000001</v>
      </c>
      <c r="G211" s="89">
        <v>37084.400000000001</v>
      </c>
    </row>
    <row r="212" spans="1:7" ht="54" customHeight="1">
      <c r="A212" s="39" t="s">
        <v>418</v>
      </c>
      <c r="B212" s="27" t="s">
        <v>419</v>
      </c>
      <c r="C212" s="89">
        <v>446964.8</v>
      </c>
      <c r="D212" s="89">
        <v>446964.8</v>
      </c>
      <c r="E212" s="89">
        <v>446964.8</v>
      </c>
      <c r="F212" s="89">
        <v>446964.8</v>
      </c>
      <c r="G212" s="89">
        <v>275753.09999999998</v>
      </c>
    </row>
    <row r="213" spans="1:7" ht="67.5" customHeight="1">
      <c r="A213" s="39" t="s">
        <v>420</v>
      </c>
      <c r="B213" s="27" t="s">
        <v>421</v>
      </c>
      <c r="C213" s="89">
        <f t="shared" ref="C213:G213" si="79">C214</f>
        <v>1800</v>
      </c>
      <c r="D213" s="89">
        <f t="shared" si="79"/>
        <v>1800</v>
      </c>
      <c r="E213" s="89">
        <f t="shared" si="79"/>
        <v>1800</v>
      </c>
      <c r="F213" s="89">
        <f t="shared" si="79"/>
        <v>1800</v>
      </c>
      <c r="G213" s="89">
        <f t="shared" si="79"/>
        <v>1800</v>
      </c>
    </row>
    <row r="214" spans="1:7" ht="65.25" customHeight="1">
      <c r="A214" s="39" t="s">
        <v>422</v>
      </c>
      <c r="B214" s="5" t="s">
        <v>423</v>
      </c>
      <c r="C214" s="89">
        <v>1800</v>
      </c>
      <c r="D214" s="89">
        <v>1800</v>
      </c>
      <c r="E214" s="89">
        <v>1800</v>
      </c>
      <c r="F214" s="89">
        <v>1800</v>
      </c>
      <c r="G214" s="89">
        <v>1800</v>
      </c>
    </row>
    <row r="215" spans="1:7" ht="53.25" customHeight="1">
      <c r="A215" s="39" t="s">
        <v>424</v>
      </c>
      <c r="B215" s="27" t="s">
        <v>425</v>
      </c>
      <c r="C215" s="89">
        <f t="shared" ref="C215:G215" si="80">C216</f>
        <v>22301</v>
      </c>
      <c r="D215" s="89">
        <f t="shared" si="80"/>
        <v>22301</v>
      </c>
      <c r="E215" s="89">
        <f t="shared" si="80"/>
        <v>22301</v>
      </c>
      <c r="F215" s="89">
        <f t="shared" si="80"/>
        <v>22301</v>
      </c>
      <c r="G215" s="89">
        <f t="shared" si="80"/>
        <v>22301</v>
      </c>
    </row>
    <row r="216" spans="1:7" ht="66" customHeight="1">
      <c r="A216" s="39" t="s">
        <v>426</v>
      </c>
      <c r="B216" s="5" t="s">
        <v>427</v>
      </c>
      <c r="C216" s="89">
        <v>22301</v>
      </c>
      <c r="D216" s="89">
        <v>22301</v>
      </c>
      <c r="E216" s="89">
        <v>22301</v>
      </c>
      <c r="F216" s="89">
        <v>22301</v>
      </c>
      <c r="G216" s="89">
        <v>22301</v>
      </c>
    </row>
    <row r="217" spans="1:7" ht="52.5" customHeight="1">
      <c r="A217" s="39" t="s">
        <v>428</v>
      </c>
      <c r="B217" s="5" t="s">
        <v>429</v>
      </c>
      <c r="C217" s="89">
        <f t="shared" ref="C217:G217" si="81">C218</f>
        <v>29172.3</v>
      </c>
      <c r="D217" s="89">
        <f t="shared" si="81"/>
        <v>29172.3</v>
      </c>
      <c r="E217" s="89">
        <f t="shared" si="81"/>
        <v>29172.3</v>
      </c>
      <c r="F217" s="89">
        <f t="shared" si="81"/>
        <v>29172.3</v>
      </c>
      <c r="G217" s="89">
        <f t="shared" si="81"/>
        <v>29172.3</v>
      </c>
    </row>
    <row r="218" spans="1:7" ht="52.5" customHeight="1">
      <c r="A218" s="39" t="s">
        <v>430</v>
      </c>
      <c r="B218" s="5" t="s">
        <v>431</v>
      </c>
      <c r="C218" s="89">
        <v>29172.3</v>
      </c>
      <c r="D218" s="89">
        <v>29172.3</v>
      </c>
      <c r="E218" s="89">
        <v>29172.3</v>
      </c>
      <c r="F218" s="89">
        <v>29172.3</v>
      </c>
      <c r="G218" s="89">
        <v>29172.3</v>
      </c>
    </row>
    <row r="219" spans="1:7" ht="38.25">
      <c r="A219" s="39" t="s">
        <v>432</v>
      </c>
      <c r="B219" s="5" t="s">
        <v>433</v>
      </c>
      <c r="C219" s="89">
        <f t="shared" ref="C219:G219" si="82">C220</f>
        <v>26473.5</v>
      </c>
      <c r="D219" s="89">
        <f t="shared" si="82"/>
        <v>26473.5</v>
      </c>
      <c r="E219" s="89">
        <f t="shared" si="82"/>
        <v>26473.5</v>
      </c>
      <c r="F219" s="89">
        <f t="shared" si="82"/>
        <v>26473.5</v>
      </c>
      <c r="G219" s="89">
        <f t="shared" si="82"/>
        <v>26473.5</v>
      </c>
    </row>
    <row r="220" spans="1:7" ht="39.75" customHeight="1">
      <c r="A220" s="39" t="s">
        <v>434</v>
      </c>
      <c r="B220" s="5" t="s">
        <v>435</v>
      </c>
      <c r="C220" s="89">
        <v>26473.5</v>
      </c>
      <c r="D220" s="89">
        <v>26473.5</v>
      </c>
      <c r="E220" s="89">
        <v>26473.5</v>
      </c>
      <c r="F220" s="89">
        <v>26473.5</v>
      </c>
      <c r="G220" s="89">
        <v>26473.5</v>
      </c>
    </row>
    <row r="221" spans="1:7" ht="78.75" customHeight="1">
      <c r="A221" s="39" t="s">
        <v>436</v>
      </c>
      <c r="B221" s="5" t="s">
        <v>437</v>
      </c>
      <c r="C221" s="89">
        <f t="shared" ref="C221:G221" si="83">C222</f>
        <v>21600</v>
      </c>
      <c r="D221" s="89">
        <f t="shared" si="83"/>
        <v>21600</v>
      </c>
      <c r="E221" s="89">
        <f t="shared" si="83"/>
        <v>21600</v>
      </c>
      <c r="F221" s="89">
        <f t="shared" si="83"/>
        <v>21600</v>
      </c>
      <c r="G221" s="89">
        <f t="shared" si="83"/>
        <v>21600</v>
      </c>
    </row>
    <row r="222" spans="1:7" ht="91.5" customHeight="1">
      <c r="A222" s="39" t="s">
        <v>438</v>
      </c>
      <c r="B222" s="5" t="s">
        <v>439</v>
      </c>
      <c r="C222" s="89">
        <v>21600</v>
      </c>
      <c r="D222" s="89">
        <v>21600</v>
      </c>
      <c r="E222" s="89">
        <v>21600</v>
      </c>
      <c r="F222" s="89">
        <v>21600</v>
      </c>
      <c r="G222" s="89">
        <v>21600</v>
      </c>
    </row>
    <row r="223" spans="1:7" ht="27.75" customHeight="1">
      <c r="A223" s="47" t="s">
        <v>440</v>
      </c>
      <c r="B223" s="47" t="s">
        <v>441</v>
      </c>
      <c r="C223" s="89">
        <f t="shared" ref="C223:G223" si="84">C224</f>
        <v>82243.399999999994</v>
      </c>
      <c r="D223" s="89">
        <f t="shared" si="84"/>
        <v>82243.399999999994</v>
      </c>
      <c r="E223" s="89">
        <f t="shared" si="84"/>
        <v>82243.399999999994</v>
      </c>
      <c r="F223" s="89">
        <f t="shared" si="84"/>
        <v>82243.399999999994</v>
      </c>
      <c r="G223" s="89">
        <f t="shared" si="84"/>
        <v>82243.399999999994</v>
      </c>
    </row>
    <row r="224" spans="1:7" ht="40.5" customHeight="1">
      <c r="A224" s="47" t="s">
        <v>442</v>
      </c>
      <c r="B224" s="47" t="s">
        <v>443</v>
      </c>
      <c r="C224" s="89">
        <v>82243.399999999994</v>
      </c>
      <c r="D224" s="89">
        <v>82243.399999999994</v>
      </c>
      <c r="E224" s="89">
        <v>82243.399999999994</v>
      </c>
      <c r="F224" s="89">
        <v>82243.399999999994</v>
      </c>
      <c r="G224" s="89">
        <v>82243.399999999994</v>
      </c>
    </row>
    <row r="225" spans="1:7" ht="66.75" customHeight="1">
      <c r="A225" s="47" t="s">
        <v>444</v>
      </c>
      <c r="B225" s="47" t="s">
        <v>445</v>
      </c>
      <c r="C225" s="89">
        <f t="shared" ref="C225:G225" si="85">C226</f>
        <v>2852.2</v>
      </c>
      <c r="D225" s="89">
        <f t="shared" si="85"/>
        <v>2852.2</v>
      </c>
      <c r="E225" s="89">
        <f t="shared" si="85"/>
        <v>2852.2</v>
      </c>
      <c r="F225" s="89">
        <f t="shared" si="85"/>
        <v>2852.2</v>
      </c>
      <c r="G225" s="89">
        <f t="shared" si="85"/>
        <v>2852.2</v>
      </c>
    </row>
    <row r="226" spans="1:7" ht="78" customHeight="1">
      <c r="A226" s="47" t="s">
        <v>446</v>
      </c>
      <c r="B226" s="47" t="s">
        <v>447</v>
      </c>
      <c r="C226" s="89">
        <v>2852.2</v>
      </c>
      <c r="D226" s="89">
        <v>2852.2</v>
      </c>
      <c r="E226" s="89">
        <v>2852.2</v>
      </c>
      <c r="F226" s="89">
        <v>2852.2</v>
      </c>
      <c r="G226" s="89">
        <v>2852.2</v>
      </c>
    </row>
    <row r="227" spans="1:7" ht="65.25" customHeight="1">
      <c r="A227" s="47" t="s">
        <v>448</v>
      </c>
      <c r="B227" s="47" t="s">
        <v>449</v>
      </c>
      <c r="C227" s="89">
        <f t="shared" ref="C227:G227" si="86">C228</f>
        <v>45636.6</v>
      </c>
      <c r="D227" s="89">
        <f t="shared" si="86"/>
        <v>45636.6</v>
      </c>
      <c r="E227" s="89">
        <f t="shared" si="86"/>
        <v>45636.6</v>
      </c>
      <c r="F227" s="89">
        <f t="shared" si="86"/>
        <v>45636.6</v>
      </c>
      <c r="G227" s="89">
        <f t="shared" si="86"/>
        <v>45636.6</v>
      </c>
    </row>
    <row r="228" spans="1:7" ht="69" customHeight="1">
      <c r="A228" s="47" t="s">
        <v>450</v>
      </c>
      <c r="B228" s="47" t="s">
        <v>451</v>
      </c>
      <c r="C228" s="89">
        <v>45636.6</v>
      </c>
      <c r="D228" s="89">
        <v>45636.6</v>
      </c>
      <c r="E228" s="89">
        <v>45636.6</v>
      </c>
      <c r="F228" s="89">
        <v>45636.6</v>
      </c>
      <c r="G228" s="89">
        <v>45636.6</v>
      </c>
    </row>
    <row r="229" spans="1:7" ht="52.5" customHeight="1">
      <c r="A229" s="47" t="s">
        <v>452</v>
      </c>
      <c r="B229" s="47" t="s">
        <v>453</v>
      </c>
      <c r="C229" s="89">
        <f t="shared" ref="C229:G229" si="87">C230</f>
        <v>44485.8</v>
      </c>
      <c r="D229" s="89">
        <f t="shared" si="87"/>
        <v>44485.8</v>
      </c>
      <c r="E229" s="89">
        <f t="shared" si="87"/>
        <v>44485.8</v>
      </c>
      <c r="F229" s="89">
        <f t="shared" si="87"/>
        <v>44485.8</v>
      </c>
      <c r="G229" s="89">
        <f t="shared" si="87"/>
        <v>44485.8</v>
      </c>
    </row>
    <row r="230" spans="1:7" ht="52.5" customHeight="1">
      <c r="A230" s="47" t="s">
        <v>454</v>
      </c>
      <c r="B230" s="47" t="s">
        <v>455</v>
      </c>
      <c r="C230" s="89">
        <v>44485.8</v>
      </c>
      <c r="D230" s="89">
        <v>44485.8</v>
      </c>
      <c r="E230" s="89">
        <v>44485.8</v>
      </c>
      <c r="F230" s="89">
        <v>44485.8</v>
      </c>
      <c r="G230" s="89">
        <v>44485.8</v>
      </c>
    </row>
    <row r="231" spans="1:7">
      <c r="A231" s="39" t="s">
        <v>456</v>
      </c>
      <c r="B231" s="5" t="s">
        <v>457</v>
      </c>
      <c r="C231" s="89">
        <f t="shared" ref="C231:G231" si="88">C232</f>
        <v>23525.200000000001</v>
      </c>
      <c r="D231" s="89">
        <f t="shared" si="88"/>
        <v>23525.200000000001</v>
      </c>
      <c r="E231" s="89">
        <f t="shared" si="88"/>
        <v>23525.200000000001</v>
      </c>
      <c r="F231" s="89">
        <f t="shared" si="88"/>
        <v>23525.200000000001</v>
      </c>
      <c r="G231" s="89">
        <f t="shared" si="88"/>
        <v>23525.200000000001</v>
      </c>
    </row>
    <row r="232" spans="1:7" ht="27" customHeight="1">
      <c r="A232" s="39" t="s">
        <v>458</v>
      </c>
      <c r="B232" s="5" t="s">
        <v>459</v>
      </c>
      <c r="C232" s="89">
        <v>23525.200000000001</v>
      </c>
      <c r="D232" s="89">
        <v>23525.200000000001</v>
      </c>
      <c r="E232" s="89">
        <v>23525.200000000001</v>
      </c>
      <c r="F232" s="89">
        <v>23525.200000000001</v>
      </c>
      <c r="G232" s="89">
        <v>23525.200000000001</v>
      </c>
    </row>
    <row r="233" spans="1:7" ht="27.75" customHeight="1">
      <c r="A233" s="39" t="s">
        <v>460</v>
      </c>
      <c r="B233" s="5" t="s">
        <v>461</v>
      </c>
      <c r="C233" s="89">
        <f t="shared" ref="C233:G233" si="89">C234</f>
        <v>7974.3</v>
      </c>
      <c r="D233" s="89">
        <f t="shared" si="89"/>
        <v>7974.3</v>
      </c>
      <c r="E233" s="89">
        <f t="shared" si="89"/>
        <v>7974.3</v>
      </c>
      <c r="F233" s="89">
        <f t="shared" si="89"/>
        <v>7974.3</v>
      </c>
      <c r="G233" s="89">
        <f t="shared" si="89"/>
        <v>7974.3</v>
      </c>
    </row>
    <row r="234" spans="1:7" ht="39.75" customHeight="1">
      <c r="A234" s="39" t="s">
        <v>462</v>
      </c>
      <c r="B234" s="5" t="s">
        <v>463</v>
      </c>
      <c r="C234" s="89">
        <v>7974.3</v>
      </c>
      <c r="D234" s="89">
        <v>7974.3</v>
      </c>
      <c r="E234" s="89">
        <v>7974.3</v>
      </c>
      <c r="F234" s="89">
        <v>7974.3</v>
      </c>
      <c r="G234" s="89">
        <v>7974.3</v>
      </c>
    </row>
    <row r="235" spans="1:7" ht="40.5" customHeight="1">
      <c r="A235" s="39" t="s">
        <v>464</v>
      </c>
      <c r="B235" s="5" t="s">
        <v>465</v>
      </c>
      <c r="C235" s="89">
        <f t="shared" ref="C235:G235" si="90">C236</f>
        <v>129761</v>
      </c>
      <c r="D235" s="89">
        <f t="shared" si="90"/>
        <v>129761</v>
      </c>
      <c r="E235" s="89">
        <f t="shared" si="90"/>
        <v>129761</v>
      </c>
      <c r="F235" s="89">
        <f t="shared" si="90"/>
        <v>129761</v>
      </c>
      <c r="G235" s="89">
        <f t="shared" si="90"/>
        <v>129761</v>
      </c>
    </row>
    <row r="236" spans="1:7" ht="52.5" customHeight="1">
      <c r="A236" s="39" t="s">
        <v>466</v>
      </c>
      <c r="B236" s="5" t="s">
        <v>467</v>
      </c>
      <c r="C236" s="89">
        <v>129761</v>
      </c>
      <c r="D236" s="89">
        <v>129761</v>
      </c>
      <c r="E236" s="89">
        <v>129761</v>
      </c>
      <c r="F236" s="89">
        <v>129761</v>
      </c>
      <c r="G236" s="89">
        <v>129761</v>
      </c>
    </row>
    <row r="237" spans="1:7" ht="27.75" customHeight="1">
      <c r="A237" s="39" t="s">
        <v>468</v>
      </c>
      <c r="B237" s="5" t="s">
        <v>469</v>
      </c>
      <c r="C237" s="89">
        <f t="shared" ref="C237:G237" si="91">C238</f>
        <v>9666.9</v>
      </c>
      <c r="D237" s="89">
        <f t="shared" si="91"/>
        <v>9666.9</v>
      </c>
      <c r="E237" s="89">
        <f t="shared" si="91"/>
        <v>9666.9</v>
      </c>
      <c r="F237" s="89">
        <f t="shared" si="91"/>
        <v>9666.9</v>
      </c>
      <c r="G237" s="89">
        <f t="shared" si="91"/>
        <v>9666.9</v>
      </c>
    </row>
    <row r="238" spans="1:7" ht="39.75" customHeight="1">
      <c r="A238" s="39" t="s">
        <v>470</v>
      </c>
      <c r="B238" s="5" t="s">
        <v>471</v>
      </c>
      <c r="C238" s="89">
        <v>9666.9</v>
      </c>
      <c r="D238" s="89">
        <v>9666.9</v>
      </c>
      <c r="E238" s="89">
        <v>9666.9</v>
      </c>
      <c r="F238" s="89">
        <v>9666.9</v>
      </c>
      <c r="G238" s="89">
        <v>9666.9</v>
      </c>
    </row>
    <row r="239" spans="1:7" ht="66" customHeight="1">
      <c r="A239" s="39" t="s">
        <v>472</v>
      </c>
      <c r="B239" s="5" t="s">
        <v>473</v>
      </c>
      <c r="C239" s="89">
        <f t="shared" ref="C239:G239" si="92">C240</f>
        <v>3547.1</v>
      </c>
      <c r="D239" s="89">
        <f t="shared" si="92"/>
        <v>3547.1</v>
      </c>
      <c r="E239" s="89">
        <f t="shared" si="92"/>
        <v>3547.1</v>
      </c>
      <c r="F239" s="89">
        <f t="shared" si="92"/>
        <v>3547.1</v>
      </c>
      <c r="G239" s="89">
        <f t="shared" si="92"/>
        <v>3547.1</v>
      </c>
    </row>
    <row r="240" spans="1:7" ht="78" customHeight="1">
      <c r="A240" s="39" t="s">
        <v>474</v>
      </c>
      <c r="B240" s="5" t="s">
        <v>475</v>
      </c>
      <c r="C240" s="89">
        <v>3547.1</v>
      </c>
      <c r="D240" s="89">
        <v>3547.1</v>
      </c>
      <c r="E240" s="89">
        <v>3547.1</v>
      </c>
      <c r="F240" s="89">
        <v>3547.1</v>
      </c>
      <c r="G240" s="89">
        <v>3547.1</v>
      </c>
    </row>
    <row r="241" spans="1:7" ht="25.5">
      <c r="A241" s="39" t="s">
        <v>476</v>
      </c>
      <c r="B241" s="5" t="s">
        <v>477</v>
      </c>
      <c r="C241" s="89">
        <f t="shared" ref="C241:G241" si="93">C242</f>
        <v>686367.8</v>
      </c>
      <c r="D241" s="89">
        <f t="shared" si="93"/>
        <v>686367.8</v>
      </c>
      <c r="E241" s="89">
        <f t="shared" si="93"/>
        <v>686367.8</v>
      </c>
      <c r="F241" s="89">
        <f t="shared" si="93"/>
        <v>696668.8</v>
      </c>
      <c r="G241" s="89">
        <f t="shared" si="93"/>
        <v>696668.8</v>
      </c>
    </row>
    <row r="242" spans="1:7" ht="28.5" customHeight="1">
      <c r="A242" s="39" t="s">
        <v>478</v>
      </c>
      <c r="B242" s="27" t="s">
        <v>479</v>
      </c>
      <c r="C242" s="89">
        <v>686367.8</v>
      </c>
      <c r="D242" s="89">
        <v>686367.8</v>
      </c>
      <c r="E242" s="89">
        <v>686367.8</v>
      </c>
      <c r="F242" s="89">
        <v>696668.8</v>
      </c>
      <c r="G242" s="89">
        <v>696668.8</v>
      </c>
    </row>
    <row r="243" spans="1:7" ht="27.75" customHeight="1">
      <c r="A243" s="39" t="s">
        <v>480</v>
      </c>
      <c r="B243" s="5" t="s">
        <v>481</v>
      </c>
      <c r="C243" s="89">
        <f t="shared" ref="C243:G243" si="94">C244</f>
        <v>2864.9</v>
      </c>
      <c r="D243" s="89">
        <f t="shared" si="94"/>
        <v>2864.9</v>
      </c>
      <c r="E243" s="89">
        <f t="shared" si="94"/>
        <v>2864.9</v>
      </c>
      <c r="F243" s="89">
        <f t="shared" si="94"/>
        <v>2864.9</v>
      </c>
      <c r="G243" s="89">
        <f t="shared" si="94"/>
        <v>2864.9</v>
      </c>
    </row>
    <row r="244" spans="1:7" ht="40.5" customHeight="1">
      <c r="A244" s="39" t="s">
        <v>482</v>
      </c>
      <c r="B244" s="27" t="s">
        <v>483</v>
      </c>
      <c r="C244" s="89">
        <v>2864.9</v>
      </c>
      <c r="D244" s="89">
        <v>2864.9</v>
      </c>
      <c r="E244" s="89">
        <v>2864.9</v>
      </c>
      <c r="F244" s="89">
        <v>2864.9</v>
      </c>
      <c r="G244" s="89">
        <v>2864.9</v>
      </c>
    </row>
    <row r="245" spans="1:7" ht="63.75">
      <c r="A245" s="39" t="s">
        <v>484</v>
      </c>
      <c r="B245" s="5" t="s">
        <v>485</v>
      </c>
      <c r="C245" s="89">
        <f t="shared" ref="C245:G245" si="95">C246</f>
        <v>11700</v>
      </c>
      <c r="D245" s="89">
        <f t="shared" si="95"/>
        <v>11700</v>
      </c>
      <c r="E245" s="89">
        <f t="shared" si="95"/>
        <v>11700</v>
      </c>
      <c r="F245" s="89">
        <f t="shared" si="95"/>
        <v>11700</v>
      </c>
      <c r="G245" s="89">
        <f t="shared" si="95"/>
        <v>11700</v>
      </c>
    </row>
    <row r="246" spans="1:7" ht="67.5" customHeight="1">
      <c r="A246" s="39" t="s">
        <v>486</v>
      </c>
      <c r="B246" s="27" t="s">
        <v>487</v>
      </c>
      <c r="C246" s="89">
        <v>11700</v>
      </c>
      <c r="D246" s="89">
        <v>11700</v>
      </c>
      <c r="E246" s="89">
        <v>11700</v>
      </c>
      <c r="F246" s="89">
        <v>11700</v>
      </c>
      <c r="G246" s="89">
        <v>11700</v>
      </c>
    </row>
    <row r="247" spans="1:7">
      <c r="A247" s="26" t="s">
        <v>488</v>
      </c>
      <c r="B247" s="42" t="s">
        <v>489</v>
      </c>
      <c r="C247" s="89">
        <f t="shared" ref="C247:G247" si="96">C248</f>
        <v>162780</v>
      </c>
      <c r="D247" s="89">
        <f t="shared" si="96"/>
        <v>162780</v>
      </c>
      <c r="E247" s="89">
        <f t="shared" si="96"/>
        <v>162780</v>
      </c>
      <c r="F247" s="89">
        <f t="shared" si="96"/>
        <v>162780</v>
      </c>
      <c r="G247" s="89">
        <f t="shared" si="96"/>
        <v>192878.6</v>
      </c>
    </row>
    <row r="248" spans="1:7" ht="27.75" customHeight="1">
      <c r="A248" s="26" t="s">
        <v>490</v>
      </c>
      <c r="B248" s="5" t="s">
        <v>491</v>
      </c>
      <c r="C248" s="89">
        <v>162780</v>
      </c>
      <c r="D248" s="89">
        <v>162780</v>
      </c>
      <c r="E248" s="89">
        <v>162780</v>
      </c>
      <c r="F248" s="89">
        <v>162780</v>
      </c>
      <c r="G248" s="89">
        <v>192878.6</v>
      </c>
    </row>
    <row r="249" spans="1:7" ht="51">
      <c r="A249" s="26" t="s">
        <v>492</v>
      </c>
      <c r="B249" s="42" t="s">
        <v>493</v>
      </c>
      <c r="C249" s="89">
        <f t="shared" ref="C249:G249" si="97">C250</f>
        <v>4164.1000000000004</v>
      </c>
      <c r="D249" s="89">
        <f t="shared" si="97"/>
        <v>4164.1000000000004</v>
      </c>
      <c r="E249" s="89">
        <f t="shared" si="97"/>
        <v>4164.1000000000004</v>
      </c>
      <c r="F249" s="89">
        <f t="shared" si="97"/>
        <v>4164.1000000000004</v>
      </c>
      <c r="G249" s="89">
        <f t="shared" si="97"/>
        <v>4164.1000000000004</v>
      </c>
    </row>
    <row r="250" spans="1:7" ht="63.75">
      <c r="A250" s="26" t="s">
        <v>494</v>
      </c>
      <c r="B250" s="5" t="s">
        <v>495</v>
      </c>
      <c r="C250" s="89">
        <v>4164.1000000000004</v>
      </c>
      <c r="D250" s="89">
        <v>4164.1000000000004</v>
      </c>
      <c r="E250" s="89">
        <v>4164.1000000000004</v>
      </c>
      <c r="F250" s="89">
        <v>4164.1000000000004</v>
      </c>
      <c r="G250" s="89">
        <v>4164.1000000000004</v>
      </c>
    </row>
    <row r="251" spans="1:7" ht="38.25">
      <c r="A251" s="26" t="s">
        <v>496</v>
      </c>
      <c r="B251" s="5" t="s">
        <v>497</v>
      </c>
      <c r="C251" s="89">
        <v>857030.6</v>
      </c>
      <c r="D251" s="89">
        <v>857030.6</v>
      </c>
      <c r="E251" s="89">
        <v>857030.6</v>
      </c>
      <c r="F251" s="89">
        <v>857030.6</v>
      </c>
      <c r="G251" s="89">
        <v>715698.1</v>
      </c>
    </row>
    <row r="252" spans="1:7" ht="41.25" customHeight="1">
      <c r="A252" s="39" t="s">
        <v>498</v>
      </c>
      <c r="B252" s="91" t="s">
        <v>499</v>
      </c>
      <c r="C252" s="89">
        <f t="shared" ref="C252:G252" si="98">C253</f>
        <v>339940.6</v>
      </c>
      <c r="D252" s="89">
        <f t="shared" si="98"/>
        <v>339940.6</v>
      </c>
      <c r="E252" s="89">
        <f t="shared" si="98"/>
        <v>339940.6</v>
      </c>
      <c r="F252" s="89">
        <f t="shared" si="98"/>
        <v>339940.6</v>
      </c>
      <c r="G252" s="89">
        <f t="shared" si="98"/>
        <v>339940.6</v>
      </c>
    </row>
    <row r="253" spans="1:7" ht="52.5" customHeight="1">
      <c r="A253" s="39" t="s">
        <v>500</v>
      </c>
      <c r="B253" s="91" t="s">
        <v>501</v>
      </c>
      <c r="C253" s="89">
        <v>339940.6</v>
      </c>
      <c r="D253" s="89">
        <v>339940.6</v>
      </c>
      <c r="E253" s="89">
        <v>339940.6</v>
      </c>
      <c r="F253" s="89">
        <v>339940.6</v>
      </c>
      <c r="G253" s="89">
        <v>339940.6</v>
      </c>
    </row>
    <row r="254" spans="1:7" ht="39.75" customHeight="1">
      <c r="A254" s="39" t="s">
        <v>502</v>
      </c>
      <c r="B254" s="91" t="s">
        <v>503</v>
      </c>
      <c r="C254" s="89">
        <f t="shared" ref="C254:G254" si="99">C255</f>
        <v>371355.3</v>
      </c>
      <c r="D254" s="89">
        <f t="shared" si="99"/>
        <v>371355.3</v>
      </c>
      <c r="E254" s="89">
        <f t="shared" si="99"/>
        <v>371355.3</v>
      </c>
      <c r="F254" s="89">
        <f t="shared" si="99"/>
        <v>371355.3</v>
      </c>
      <c r="G254" s="89">
        <f t="shared" si="99"/>
        <v>371355.3</v>
      </c>
    </row>
    <row r="255" spans="1:7" ht="40.5" customHeight="1">
      <c r="A255" s="39" t="s">
        <v>504</v>
      </c>
      <c r="B255" s="91" t="s">
        <v>505</v>
      </c>
      <c r="C255" s="89">
        <v>371355.3</v>
      </c>
      <c r="D255" s="89">
        <v>371355.3</v>
      </c>
      <c r="E255" s="89">
        <v>371355.3</v>
      </c>
      <c r="F255" s="89">
        <v>371355.3</v>
      </c>
      <c r="G255" s="89">
        <v>371355.3</v>
      </c>
    </row>
    <row r="256" spans="1:7" ht="19.5" customHeight="1">
      <c r="A256" s="34" t="s">
        <v>506</v>
      </c>
      <c r="B256" s="91" t="s">
        <v>507</v>
      </c>
      <c r="C256" s="89">
        <f t="shared" ref="C256:G256" si="100">C257</f>
        <v>0</v>
      </c>
      <c r="D256" s="89">
        <f t="shared" si="100"/>
        <v>0</v>
      </c>
      <c r="E256" s="89">
        <f t="shared" si="100"/>
        <v>35684.199999999997</v>
      </c>
      <c r="F256" s="89">
        <f t="shared" si="100"/>
        <v>35684.199999999997</v>
      </c>
      <c r="G256" s="89">
        <f t="shared" si="100"/>
        <v>35684.199999999997</v>
      </c>
    </row>
    <row r="257" spans="1:7" ht="28.5" customHeight="1">
      <c r="A257" s="34" t="s">
        <v>508</v>
      </c>
      <c r="B257" s="91" t="s">
        <v>509</v>
      </c>
      <c r="C257" s="89"/>
      <c r="D257" s="89"/>
      <c r="E257" s="89">
        <v>35684.199999999997</v>
      </c>
      <c r="F257" s="89">
        <v>35684.199999999997</v>
      </c>
      <c r="G257" s="89">
        <v>35684.199999999997</v>
      </c>
    </row>
    <row r="258" spans="1:7">
      <c r="A258" s="39" t="s">
        <v>510</v>
      </c>
      <c r="B258" s="91" t="s">
        <v>511</v>
      </c>
      <c r="C258" s="89">
        <f t="shared" ref="C258:G258" si="101">C259</f>
        <v>9000</v>
      </c>
      <c r="D258" s="89">
        <f t="shared" si="101"/>
        <v>9000</v>
      </c>
      <c r="E258" s="89">
        <f t="shared" si="101"/>
        <v>9000</v>
      </c>
      <c r="F258" s="89">
        <f t="shared" si="101"/>
        <v>9000</v>
      </c>
      <c r="G258" s="89">
        <f t="shared" si="101"/>
        <v>9000</v>
      </c>
    </row>
    <row r="259" spans="1:7" ht="27" customHeight="1">
      <c r="A259" s="39" t="s">
        <v>512</v>
      </c>
      <c r="B259" s="91" t="s">
        <v>513</v>
      </c>
      <c r="C259" s="89">
        <v>9000</v>
      </c>
      <c r="D259" s="89">
        <v>9000</v>
      </c>
      <c r="E259" s="89">
        <v>9000</v>
      </c>
      <c r="F259" s="89">
        <v>9000</v>
      </c>
      <c r="G259" s="89">
        <v>9000</v>
      </c>
    </row>
    <row r="260" spans="1:7" ht="40.5" customHeight="1">
      <c r="A260" s="39" t="s">
        <v>514</v>
      </c>
      <c r="B260" s="91" t="s">
        <v>515</v>
      </c>
      <c r="C260" s="89">
        <f t="shared" ref="C260:G260" si="102">C261</f>
        <v>0</v>
      </c>
      <c r="D260" s="89">
        <f t="shared" si="102"/>
        <v>0</v>
      </c>
      <c r="E260" s="89">
        <f t="shared" si="102"/>
        <v>4000</v>
      </c>
      <c r="F260" s="89">
        <f t="shared" si="102"/>
        <v>4000</v>
      </c>
      <c r="G260" s="89">
        <f t="shared" si="102"/>
        <v>4000</v>
      </c>
    </row>
    <row r="261" spans="1:7" ht="42.75" customHeight="1">
      <c r="A261" s="39" t="s">
        <v>516</v>
      </c>
      <c r="B261" s="91" t="s">
        <v>517</v>
      </c>
      <c r="C261" s="89"/>
      <c r="D261" s="89"/>
      <c r="E261" s="89">
        <v>4000</v>
      </c>
      <c r="F261" s="89">
        <v>4000</v>
      </c>
      <c r="G261" s="89">
        <v>4000</v>
      </c>
    </row>
    <row r="262" spans="1:7">
      <c r="A262" s="39" t="s">
        <v>518</v>
      </c>
      <c r="B262" s="91" t="s">
        <v>519</v>
      </c>
      <c r="C262" s="89">
        <f t="shared" ref="C262:G262" si="103">C263</f>
        <v>39552.9</v>
      </c>
      <c r="D262" s="89">
        <f t="shared" si="103"/>
        <v>39552.9</v>
      </c>
      <c r="E262" s="89">
        <f t="shared" si="103"/>
        <v>39552.9</v>
      </c>
      <c r="F262" s="89">
        <f t="shared" si="103"/>
        <v>39552.9</v>
      </c>
      <c r="G262" s="89">
        <f t="shared" si="103"/>
        <v>39552.9</v>
      </c>
    </row>
    <row r="263" spans="1:7" ht="27.75" customHeight="1">
      <c r="A263" s="39" t="s">
        <v>520</v>
      </c>
      <c r="B263" s="91" t="s">
        <v>521</v>
      </c>
      <c r="C263" s="89">
        <v>39552.9</v>
      </c>
      <c r="D263" s="89">
        <v>39552.9</v>
      </c>
      <c r="E263" s="89">
        <v>39552.9</v>
      </c>
      <c r="F263" s="89">
        <v>39552.9</v>
      </c>
      <c r="G263" s="89">
        <v>39552.9</v>
      </c>
    </row>
    <row r="264" spans="1:7" ht="27" customHeight="1">
      <c r="A264" s="39" t="s">
        <v>522</v>
      </c>
      <c r="B264" s="91" t="s">
        <v>523</v>
      </c>
      <c r="C264" s="89">
        <f t="shared" ref="C264:G264" si="104">C265</f>
        <v>583533.1</v>
      </c>
      <c r="D264" s="89">
        <f t="shared" si="104"/>
        <v>583533.1</v>
      </c>
      <c r="E264" s="89">
        <f t="shared" si="104"/>
        <v>583533.1</v>
      </c>
      <c r="F264" s="89">
        <f t="shared" si="104"/>
        <v>561950.6</v>
      </c>
      <c r="G264" s="89">
        <f t="shared" si="104"/>
        <v>561950.6</v>
      </c>
    </row>
    <row r="265" spans="1:7" ht="39.75" customHeight="1">
      <c r="A265" s="39" t="s">
        <v>524</v>
      </c>
      <c r="B265" s="91" t="s">
        <v>525</v>
      </c>
      <c r="C265" s="89">
        <v>583533.1</v>
      </c>
      <c r="D265" s="89">
        <v>583533.1</v>
      </c>
      <c r="E265" s="89">
        <v>583533.1</v>
      </c>
      <c r="F265" s="89">
        <v>561950.6</v>
      </c>
      <c r="G265" s="89">
        <v>561950.6</v>
      </c>
    </row>
    <row r="266" spans="1:7" ht="66" customHeight="1">
      <c r="A266" s="51" t="s">
        <v>526</v>
      </c>
      <c r="B266" s="50" t="s">
        <v>527</v>
      </c>
      <c r="C266" s="89">
        <f t="shared" ref="C266:G266" si="105">C267</f>
        <v>11088.1</v>
      </c>
      <c r="D266" s="89">
        <f t="shared" si="105"/>
        <v>11088.1</v>
      </c>
      <c r="E266" s="89">
        <f t="shared" si="105"/>
        <v>11088.1</v>
      </c>
      <c r="F266" s="89">
        <f t="shared" si="105"/>
        <v>11088.1</v>
      </c>
      <c r="G266" s="89">
        <f t="shared" si="105"/>
        <v>11088.1</v>
      </c>
    </row>
    <row r="267" spans="1:7" ht="66.75" customHeight="1">
      <c r="A267" s="49" t="s">
        <v>528</v>
      </c>
      <c r="B267" s="50" t="s">
        <v>529</v>
      </c>
      <c r="C267" s="89">
        <v>11088.1</v>
      </c>
      <c r="D267" s="89">
        <v>11088.1</v>
      </c>
      <c r="E267" s="89">
        <v>11088.1</v>
      </c>
      <c r="F267" s="89">
        <v>11088.1</v>
      </c>
      <c r="G267" s="89">
        <v>11088.1</v>
      </c>
    </row>
    <row r="268" spans="1:7" ht="27.75" customHeight="1">
      <c r="A268" s="49" t="s">
        <v>530</v>
      </c>
      <c r="B268" s="50" t="s">
        <v>531</v>
      </c>
      <c r="C268" s="89">
        <f t="shared" ref="C268:G268" si="106">C269</f>
        <v>2822940</v>
      </c>
      <c r="D268" s="89">
        <f t="shared" si="106"/>
        <v>2822940</v>
      </c>
      <c r="E268" s="89">
        <f t="shared" si="106"/>
        <v>2822940</v>
      </c>
      <c r="F268" s="89">
        <f t="shared" si="106"/>
        <v>2822940</v>
      </c>
      <c r="G268" s="89">
        <f t="shared" si="106"/>
        <v>2822940</v>
      </c>
    </row>
    <row r="269" spans="1:7" ht="39.75" customHeight="1">
      <c r="A269" s="49" t="s">
        <v>532</v>
      </c>
      <c r="B269" s="50" t="s">
        <v>533</v>
      </c>
      <c r="C269" s="89">
        <v>2822940</v>
      </c>
      <c r="D269" s="89">
        <v>2822940</v>
      </c>
      <c r="E269" s="89">
        <v>2822940</v>
      </c>
      <c r="F269" s="89">
        <v>2822940</v>
      </c>
      <c r="G269" s="89">
        <v>2822940</v>
      </c>
    </row>
    <row r="270" spans="1:7" ht="66" customHeight="1">
      <c r="A270" s="39" t="s">
        <v>534</v>
      </c>
      <c r="B270" s="50" t="s">
        <v>535</v>
      </c>
      <c r="C270" s="89">
        <v>8674.9</v>
      </c>
      <c r="D270" s="89">
        <v>8674.9</v>
      </c>
      <c r="E270" s="89">
        <v>8674.9</v>
      </c>
      <c r="F270" s="89">
        <v>8674.9</v>
      </c>
      <c r="G270" s="89">
        <v>8674.9</v>
      </c>
    </row>
    <row r="271" spans="1:7" ht="53.25" customHeight="1">
      <c r="A271" s="49" t="s">
        <v>536</v>
      </c>
      <c r="B271" s="27" t="s">
        <v>537</v>
      </c>
      <c r="C271" s="89">
        <v>158606.70000000001</v>
      </c>
      <c r="D271" s="89">
        <v>158606.70000000001</v>
      </c>
      <c r="E271" s="89">
        <v>158606.70000000001</v>
      </c>
      <c r="F271" s="89">
        <v>158606.70000000001</v>
      </c>
      <c r="G271" s="89">
        <v>131583.4</v>
      </c>
    </row>
    <row r="272" spans="1:7" ht="28.5" customHeight="1">
      <c r="A272" s="49" t="s">
        <v>538</v>
      </c>
      <c r="B272" s="27" t="s">
        <v>539</v>
      </c>
      <c r="C272" s="89">
        <f t="shared" ref="C272:G272" si="107">C273</f>
        <v>34957.800000000003</v>
      </c>
      <c r="D272" s="89">
        <f t="shared" si="107"/>
        <v>34957.800000000003</v>
      </c>
      <c r="E272" s="89">
        <f t="shared" si="107"/>
        <v>34957.800000000003</v>
      </c>
      <c r="F272" s="89">
        <f t="shared" si="107"/>
        <v>34957.800000000003</v>
      </c>
      <c r="G272" s="89">
        <f t="shared" si="107"/>
        <v>34957.800000000003</v>
      </c>
    </row>
    <row r="273" spans="1:7" ht="27.75" customHeight="1">
      <c r="A273" s="49" t="s">
        <v>540</v>
      </c>
      <c r="B273" s="27" t="s">
        <v>541</v>
      </c>
      <c r="C273" s="89">
        <v>34957.800000000003</v>
      </c>
      <c r="D273" s="89">
        <v>34957.800000000003</v>
      </c>
      <c r="E273" s="89">
        <v>34957.800000000003</v>
      </c>
      <c r="F273" s="89">
        <v>34957.800000000003</v>
      </c>
      <c r="G273" s="89">
        <v>34957.800000000003</v>
      </c>
    </row>
    <row r="274" spans="1:7" ht="39.75" customHeight="1">
      <c r="A274" s="34" t="s">
        <v>542</v>
      </c>
      <c r="B274" s="27" t="s">
        <v>543</v>
      </c>
      <c r="C274" s="89">
        <v>6851.6</v>
      </c>
      <c r="D274" s="89">
        <v>6851.6</v>
      </c>
      <c r="E274" s="89">
        <v>6851.6</v>
      </c>
      <c r="F274" s="89">
        <v>6851.6</v>
      </c>
      <c r="G274" s="89">
        <v>6851.6</v>
      </c>
    </row>
    <row r="275" spans="1:7" ht="40.5" customHeight="1">
      <c r="A275" s="27" t="s">
        <v>544</v>
      </c>
      <c r="B275" s="27" t="s">
        <v>545</v>
      </c>
      <c r="C275" s="89">
        <f t="shared" ref="C275:G275" si="108">C276</f>
        <v>10602.6</v>
      </c>
      <c r="D275" s="89">
        <f t="shared" si="108"/>
        <v>10602.6</v>
      </c>
      <c r="E275" s="89">
        <f t="shared" si="108"/>
        <v>10602.6</v>
      </c>
      <c r="F275" s="89">
        <f t="shared" si="108"/>
        <v>10602.6</v>
      </c>
      <c r="G275" s="89">
        <f t="shared" si="108"/>
        <v>10602.6</v>
      </c>
    </row>
    <row r="276" spans="1:7" ht="53.25" customHeight="1">
      <c r="A276" s="27" t="s">
        <v>546</v>
      </c>
      <c r="B276" s="27" t="s">
        <v>547</v>
      </c>
      <c r="C276" s="89">
        <v>10602.6</v>
      </c>
      <c r="D276" s="89">
        <v>10602.6</v>
      </c>
      <c r="E276" s="89">
        <v>10602.6</v>
      </c>
      <c r="F276" s="89">
        <v>10602.6</v>
      </c>
      <c r="G276" s="89">
        <v>10602.6</v>
      </c>
    </row>
    <row r="277" spans="1:7" ht="40.5" customHeight="1">
      <c r="A277" s="27" t="s">
        <v>548</v>
      </c>
      <c r="B277" s="27" t="s">
        <v>549</v>
      </c>
      <c r="C277" s="89">
        <f t="shared" ref="C277:G277" si="109">C278</f>
        <v>14527.1</v>
      </c>
      <c r="D277" s="89">
        <f t="shared" si="109"/>
        <v>14527.1</v>
      </c>
      <c r="E277" s="89">
        <f t="shared" si="109"/>
        <v>14527.1</v>
      </c>
      <c r="F277" s="89">
        <f t="shared" si="109"/>
        <v>14527.1</v>
      </c>
      <c r="G277" s="89">
        <f t="shared" si="109"/>
        <v>14527.1</v>
      </c>
    </row>
    <row r="278" spans="1:7" ht="42" customHeight="1">
      <c r="A278" s="27" t="s">
        <v>550</v>
      </c>
      <c r="B278" s="27" t="s">
        <v>551</v>
      </c>
      <c r="C278" s="89">
        <v>14527.1</v>
      </c>
      <c r="D278" s="89">
        <v>14527.1</v>
      </c>
      <c r="E278" s="89">
        <v>14527.1</v>
      </c>
      <c r="F278" s="89">
        <v>14527.1</v>
      </c>
      <c r="G278" s="89">
        <v>14527.1</v>
      </c>
    </row>
    <row r="279" spans="1:7" ht="28.5" customHeight="1">
      <c r="A279" s="92" t="s">
        <v>552</v>
      </c>
      <c r="B279" s="5" t="s">
        <v>553</v>
      </c>
      <c r="C279" s="89">
        <f t="shared" ref="C279:G279" si="110">C280</f>
        <v>35785</v>
      </c>
      <c r="D279" s="89">
        <f t="shared" si="110"/>
        <v>35785</v>
      </c>
      <c r="E279" s="89">
        <f t="shared" si="110"/>
        <v>35785</v>
      </c>
      <c r="F279" s="89">
        <f t="shared" si="110"/>
        <v>35785</v>
      </c>
      <c r="G279" s="89">
        <f t="shared" si="110"/>
        <v>35785</v>
      </c>
    </row>
    <row r="280" spans="1:7" ht="27.75" customHeight="1">
      <c r="A280" s="92" t="s">
        <v>554</v>
      </c>
      <c r="B280" s="5" t="s">
        <v>555</v>
      </c>
      <c r="C280" s="89">
        <v>35785</v>
      </c>
      <c r="D280" s="89">
        <v>35785</v>
      </c>
      <c r="E280" s="89">
        <v>35785</v>
      </c>
      <c r="F280" s="89">
        <v>35785</v>
      </c>
      <c r="G280" s="89">
        <v>35785</v>
      </c>
    </row>
    <row r="281" spans="1:7" ht="54.75" customHeight="1">
      <c r="A281" s="92" t="s">
        <v>556</v>
      </c>
      <c r="B281" s="5" t="s">
        <v>557</v>
      </c>
      <c r="C281" s="89">
        <f t="shared" ref="C281:G281" si="111">C282</f>
        <v>0</v>
      </c>
      <c r="D281" s="89">
        <f t="shared" si="111"/>
        <v>44160.9</v>
      </c>
      <c r="E281" s="89">
        <f t="shared" si="111"/>
        <v>44160.9</v>
      </c>
      <c r="F281" s="89">
        <f t="shared" si="111"/>
        <v>44160.9</v>
      </c>
      <c r="G281" s="89">
        <f t="shared" si="111"/>
        <v>44160.9</v>
      </c>
    </row>
    <row r="282" spans="1:7" ht="66.75" customHeight="1">
      <c r="A282" s="92" t="s">
        <v>558</v>
      </c>
      <c r="B282" s="5" t="s">
        <v>559</v>
      </c>
      <c r="C282" s="89"/>
      <c r="D282" s="89">
        <v>44160.9</v>
      </c>
      <c r="E282" s="89">
        <v>44160.9</v>
      </c>
      <c r="F282" s="89">
        <v>44160.9</v>
      </c>
      <c r="G282" s="89">
        <v>44160.9</v>
      </c>
    </row>
    <row r="283" spans="1:7" ht="27" customHeight="1">
      <c r="A283" s="27" t="s">
        <v>560</v>
      </c>
      <c r="B283" s="27" t="s">
        <v>561</v>
      </c>
      <c r="C283" s="89">
        <f t="shared" ref="C283:G283" si="112">C284</f>
        <v>21039.3</v>
      </c>
      <c r="D283" s="89">
        <f t="shared" si="112"/>
        <v>21039.3</v>
      </c>
      <c r="E283" s="89">
        <f t="shared" si="112"/>
        <v>21039.3</v>
      </c>
      <c r="F283" s="89">
        <f t="shared" si="112"/>
        <v>21039.3</v>
      </c>
      <c r="G283" s="89">
        <f t="shared" si="112"/>
        <v>21039.3</v>
      </c>
    </row>
    <row r="284" spans="1:7" ht="29.25" customHeight="1">
      <c r="A284" s="27" t="s">
        <v>562</v>
      </c>
      <c r="B284" s="27" t="s">
        <v>563</v>
      </c>
      <c r="C284" s="89">
        <v>21039.3</v>
      </c>
      <c r="D284" s="89">
        <v>21039.3</v>
      </c>
      <c r="E284" s="89">
        <v>21039.3</v>
      </c>
      <c r="F284" s="89">
        <v>21039.3</v>
      </c>
      <c r="G284" s="89">
        <v>21039.3</v>
      </c>
    </row>
    <row r="285" spans="1:7" ht="38.25">
      <c r="A285" s="49" t="s">
        <v>564</v>
      </c>
      <c r="B285" s="52" t="s">
        <v>565</v>
      </c>
      <c r="C285" s="89">
        <f t="shared" ref="C285:G285" si="113">C286</f>
        <v>103932.2</v>
      </c>
      <c r="D285" s="89">
        <f t="shared" si="113"/>
        <v>103932.2</v>
      </c>
      <c r="E285" s="89">
        <f t="shared" si="113"/>
        <v>103932.2</v>
      </c>
      <c r="F285" s="89">
        <f t="shared" si="113"/>
        <v>103932.2</v>
      </c>
      <c r="G285" s="89">
        <f t="shared" si="113"/>
        <v>103867.8</v>
      </c>
    </row>
    <row r="286" spans="1:7" ht="41.25" customHeight="1">
      <c r="A286" s="49" t="s">
        <v>566</v>
      </c>
      <c r="B286" s="52" t="s">
        <v>567</v>
      </c>
      <c r="C286" s="89">
        <v>103932.2</v>
      </c>
      <c r="D286" s="89">
        <v>103932.2</v>
      </c>
      <c r="E286" s="89">
        <v>103932.2</v>
      </c>
      <c r="F286" s="89">
        <v>103932.2</v>
      </c>
      <c r="G286" s="89">
        <v>103867.8</v>
      </c>
    </row>
    <row r="287" spans="1:7" ht="28.5" customHeight="1">
      <c r="A287" s="49" t="s">
        <v>568</v>
      </c>
      <c r="B287" s="52" t="s">
        <v>569</v>
      </c>
      <c r="C287" s="89">
        <f t="shared" ref="C287:G287" si="114">C288</f>
        <v>67917.7</v>
      </c>
      <c r="D287" s="89">
        <f t="shared" si="114"/>
        <v>67917.7</v>
      </c>
      <c r="E287" s="89">
        <f t="shared" si="114"/>
        <v>67917.7</v>
      </c>
      <c r="F287" s="89">
        <f t="shared" si="114"/>
        <v>67917.7</v>
      </c>
      <c r="G287" s="89">
        <f t="shared" si="114"/>
        <v>67917.7</v>
      </c>
    </row>
    <row r="288" spans="1:7" ht="40.5" customHeight="1">
      <c r="A288" s="49" t="s">
        <v>570</v>
      </c>
      <c r="B288" s="5" t="s">
        <v>571</v>
      </c>
      <c r="C288" s="89">
        <v>67917.7</v>
      </c>
      <c r="D288" s="89">
        <v>67917.7</v>
      </c>
      <c r="E288" s="89">
        <v>67917.7</v>
      </c>
      <c r="F288" s="89">
        <v>67917.7</v>
      </c>
      <c r="G288" s="89">
        <v>67917.7</v>
      </c>
    </row>
    <row r="289" spans="1:7" ht="25.5">
      <c r="A289" s="49" t="s">
        <v>572</v>
      </c>
      <c r="B289" s="52" t="s">
        <v>573</v>
      </c>
      <c r="C289" s="89">
        <f t="shared" ref="C289:G289" si="115">C290</f>
        <v>176629.6</v>
      </c>
      <c r="D289" s="89">
        <f t="shared" si="115"/>
        <v>176629.6</v>
      </c>
      <c r="E289" s="89">
        <f t="shared" si="115"/>
        <v>176629.6</v>
      </c>
      <c r="F289" s="89">
        <f t="shared" si="115"/>
        <v>176629.6</v>
      </c>
      <c r="G289" s="89">
        <f t="shared" si="115"/>
        <v>176629.6</v>
      </c>
    </row>
    <row r="290" spans="1:7" ht="27.75" customHeight="1">
      <c r="A290" s="49" t="s">
        <v>574</v>
      </c>
      <c r="B290" s="5" t="s">
        <v>575</v>
      </c>
      <c r="C290" s="89">
        <v>176629.6</v>
      </c>
      <c r="D290" s="89">
        <v>176629.6</v>
      </c>
      <c r="E290" s="89">
        <v>176629.6</v>
      </c>
      <c r="F290" s="89">
        <v>176629.6</v>
      </c>
      <c r="G290" s="89">
        <v>176629.6</v>
      </c>
    </row>
    <row r="291" spans="1:7" ht="27.75" customHeight="1">
      <c r="A291" s="27" t="s">
        <v>576</v>
      </c>
      <c r="B291" s="27" t="s">
        <v>577</v>
      </c>
      <c r="C291" s="89">
        <f t="shared" ref="C291:G291" si="116">C292</f>
        <v>6148.1</v>
      </c>
      <c r="D291" s="89">
        <f t="shared" si="116"/>
        <v>6148.1</v>
      </c>
      <c r="E291" s="89">
        <f t="shared" si="116"/>
        <v>6148.1</v>
      </c>
      <c r="F291" s="89">
        <f t="shared" si="116"/>
        <v>6148.1</v>
      </c>
      <c r="G291" s="89">
        <f t="shared" si="116"/>
        <v>6148.1</v>
      </c>
    </row>
    <row r="292" spans="1:7" ht="40.5" customHeight="1">
      <c r="A292" s="27" t="s">
        <v>578</v>
      </c>
      <c r="B292" s="27" t="s">
        <v>579</v>
      </c>
      <c r="C292" s="89">
        <v>6148.1</v>
      </c>
      <c r="D292" s="89">
        <v>6148.1</v>
      </c>
      <c r="E292" s="89">
        <v>6148.1</v>
      </c>
      <c r="F292" s="89">
        <v>6148.1</v>
      </c>
      <c r="G292" s="89">
        <v>6148.1</v>
      </c>
    </row>
    <row r="293" spans="1:7">
      <c r="A293" s="27" t="s">
        <v>580</v>
      </c>
      <c r="B293" s="27" t="s">
        <v>581</v>
      </c>
      <c r="C293" s="89">
        <f t="shared" ref="C293:G293" si="117">C294</f>
        <v>51160.3</v>
      </c>
      <c r="D293" s="89">
        <f t="shared" si="117"/>
        <v>51160.3</v>
      </c>
      <c r="E293" s="89">
        <f t="shared" si="117"/>
        <v>51160.3</v>
      </c>
      <c r="F293" s="89">
        <f t="shared" si="117"/>
        <v>51160.3</v>
      </c>
      <c r="G293" s="89">
        <f t="shared" si="117"/>
        <v>51160.3</v>
      </c>
    </row>
    <row r="294" spans="1:7" ht="27.75" customHeight="1">
      <c r="A294" s="27" t="s">
        <v>582</v>
      </c>
      <c r="B294" s="27" t="s">
        <v>583</v>
      </c>
      <c r="C294" s="89">
        <v>51160.3</v>
      </c>
      <c r="D294" s="89">
        <v>51160.3</v>
      </c>
      <c r="E294" s="89">
        <v>51160.3</v>
      </c>
      <c r="F294" s="89">
        <v>51160.3</v>
      </c>
      <c r="G294" s="89">
        <v>51160.3</v>
      </c>
    </row>
    <row r="295" spans="1:7" ht="40.5" customHeight="1">
      <c r="A295" s="27" t="s">
        <v>584</v>
      </c>
      <c r="B295" s="27" t="s">
        <v>585</v>
      </c>
      <c r="C295" s="89">
        <f t="shared" ref="C295:G295" si="118">C296</f>
        <v>185409.7</v>
      </c>
      <c r="D295" s="89">
        <f t="shared" si="118"/>
        <v>185409.7</v>
      </c>
      <c r="E295" s="89">
        <f t="shared" si="118"/>
        <v>185409.7</v>
      </c>
      <c r="F295" s="89">
        <f t="shared" si="118"/>
        <v>185409.7</v>
      </c>
      <c r="G295" s="89">
        <f t="shared" si="118"/>
        <v>185409.7</v>
      </c>
    </row>
    <row r="296" spans="1:7" ht="40.5" customHeight="1">
      <c r="A296" s="27" t="s">
        <v>586</v>
      </c>
      <c r="B296" s="27" t="s">
        <v>587</v>
      </c>
      <c r="C296" s="89">
        <v>185409.7</v>
      </c>
      <c r="D296" s="89">
        <v>185409.7</v>
      </c>
      <c r="E296" s="89">
        <v>185409.7</v>
      </c>
      <c r="F296" s="89">
        <v>185409.7</v>
      </c>
      <c r="G296" s="89">
        <v>185409.7</v>
      </c>
    </row>
    <row r="297" spans="1:7" ht="39.75" customHeight="1">
      <c r="A297" s="27" t="s">
        <v>588</v>
      </c>
      <c r="B297" s="27" t="s">
        <v>589</v>
      </c>
      <c r="C297" s="89"/>
      <c r="D297" s="89"/>
      <c r="E297" s="89"/>
      <c r="F297" s="89">
        <v>11400</v>
      </c>
      <c r="G297" s="89">
        <v>47900</v>
      </c>
    </row>
    <row r="298" spans="1:7" ht="54.75" customHeight="1">
      <c r="A298" s="27" t="s">
        <v>590</v>
      </c>
      <c r="B298" s="47" t="s">
        <v>591</v>
      </c>
      <c r="C298" s="89">
        <f t="shared" ref="C298:G298" si="119">C299</f>
        <v>218115.8</v>
      </c>
      <c r="D298" s="89">
        <f t="shared" si="119"/>
        <v>218115.8</v>
      </c>
      <c r="E298" s="89">
        <f t="shared" si="119"/>
        <v>218115.8</v>
      </c>
      <c r="F298" s="89">
        <f t="shared" si="119"/>
        <v>218115.8</v>
      </c>
      <c r="G298" s="89">
        <f t="shared" si="119"/>
        <v>218115.8</v>
      </c>
    </row>
    <row r="299" spans="1:7" ht="54" customHeight="1">
      <c r="A299" s="27" t="s">
        <v>592</v>
      </c>
      <c r="B299" s="47" t="s">
        <v>593</v>
      </c>
      <c r="C299" s="89">
        <v>218115.8</v>
      </c>
      <c r="D299" s="89">
        <v>218115.8</v>
      </c>
      <c r="E299" s="89">
        <v>218115.8</v>
      </c>
      <c r="F299" s="89">
        <v>218115.8</v>
      </c>
      <c r="G299" s="89">
        <v>218115.8</v>
      </c>
    </row>
    <row r="300" spans="1:7" ht="27.75" customHeight="1">
      <c r="A300" s="27" t="s">
        <v>594</v>
      </c>
      <c r="B300" s="47" t="s">
        <v>595</v>
      </c>
      <c r="C300" s="89">
        <v>71785.100000000006</v>
      </c>
      <c r="D300" s="89">
        <v>71785.100000000006</v>
      </c>
      <c r="E300" s="89">
        <v>71785.100000000006</v>
      </c>
      <c r="F300" s="89">
        <v>71785.100000000006</v>
      </c>
      <c r="G300" s="89">
        <v>71785.100000000006</v>
      </c>
    </row>
    <row r="301" spans="1:7" ht="29.25" customHeight="1">
      <c r="A301" s="92" t="s">
        <v>596</v>
      </c>
      <c r="B301" s="27" t="s">
        <v>597</v>
      </c>
      <c r="C301" s="89">
        <f t="shared" ref="C301:G301" si="120">C302</f>
        <v>184847.1</v>
      </c>
      <c r="D301" s="89">
        <f t="shared" si="120"/>
        <v>184847.1</v>
      </c>
      <c r="E301" s="89">
        <f t="shared" si="120"/>
        <v>184847.1</v>
      </c>
      <c r="F301" s="89">
        <f t="shared" si="120"/>
        <v>184847.1</v>
      </c>
      <c r="G301" s="89">
        <f t="shared" si="120"/>
        <v>184847.1</v>
      </c>
    </row>
    <row r="302" spans="1:7" ht="30" customHeight="1">
      <c r="A302" s="92" t="s">
        <v>598</v>
      </c>
      <c r="B302" s="27" t="s">
        <v>599</v>
      </c>
      <c r="C302" s="89">
        <v>184847.1</v>
      </c>
      <c r="D302" s="89">
        <v>184847.1</v>
      </c>
      <c r="E302" s="89">
        <v>184847.1</v>
      </c>
      <c r="F302" s="89">
        <v>184847.1</v>
      </c>
      <c r="G302" s="89">
        <v>184847.1</v>
      </c>
    </row>
    <row r="303" spans="1:7" ht="29.25" customHeight="1">
      <c r="A303" s="49" t="s">
        <v>600</v>
      </c>
      <c r="B303" s="52" t="s">
        <v>601</v>
      </c>
      <c r="C303" s="89">
        <f t="shared" ref="C303:G303" si="121">C304</f>
        <v>4978.6000000000004</v>
      </c>
      <c r="D303" s="89">
        <f t="shared" si="121"/>
        <v>4978.6000000000004</v>
      </c>
      <c r="E303" s="89">
        <f t="shared" si="121"/>
        <v>4978.6000000000004</v>
      </c>
      <c r="F303" s="89">
        <f t="shared" si="121"/>
        <v>4978.6000000000004</v>
      </c>
      <c r="G303" s="89">
        <f t="shared" si="121"/>
        <v>4978.6000000000004</v>
      </c>
    </row>
    <row r="304" spans="1:7" ht="28.5" customHeight="1">
      <c r="A304" s="49" t="s">
        <v>602</v>
      </c>
      <c r="B304" s="53" t="s">
        <v>603</v>
      </c>
      <c r="C304" s="89">
        <v>4978.6000000000004</v>
      </c>
      <c r="D304" s="89">
        <v>4978.6000000000004</v>
      </c>
      <c r="E304" s="89">
        <v>4978.6000000000004</v>
      </c>
      <c r="F304" s="89">
        <v>4978.6000000000004</v>
      </c>
      <c r="G304" s="89">
        <v>4978.6000000000004</v>
      </c>
    </row>
    <row r="305" spans="1:7" ht="27.75" customHeight="1">
      <c r="A305" s="49" t="s">
        <v>604</v>
      </c>
      <c r="B305" s="52" t="s">
        <v>605</v>
      </c>
      <c r="C305" s="89">
        <f t="shared" ref="C305:G305" si="122">C306</f>
        <v>42365.7</v>
      </c>
      <c r="D305" s="89">
        <f t="shared" si="122"/>
        <v>42365.7</v>
      </c>
      <c r="E305" s="89">
        <f t="shared" si="122"/>
        <v>42365.7</v>
      </c>
      <c r="F305" s="89">
        <f t="shared" si="122"/>
        <v>42365.7</v>
      </c>
      <c r="G305" s="89">
        <f t="shared" si="122"/>
        <v>42365.7</v>
      </c>
    </row>
    <row r="306" spans="1:7" ht="42.75" customHeight="1">
      <c r="A306" s="49" t="s">
        <v>606</v>
      </c>
      <c r="B306" s="54" t="s">
        <v>607</v>
      </c>
      <c r="C306" s="89">
        <v>42365.7</v>
      </c>
      <c r="D306" s="89">
        <v>42365.7</v>
      </c>
      <c r="E306" s="89">
        <v>42365.7</v>
      </c>
      <c r="F306" s="89">
        <v>42365.7</v>
      </c>
      <c r="G306" s="89">
        <v>42365.7</v>
      </c>
    </row>
    <row r="307" spans="1:7" ht="54.75" customHeight="1">
      <c r="A307" s="49" t="s">
        <v>608</v>
      </c>
      <c r="B307" s="5" t="s">
        <v>609</v>
      </c>
      <c r="C307" s="89">
        <v>66195.100000000006</v>
      </c>
      <c r="D307" s="89">
        <v>66195.100000000006</v>
      </c>
      <c r="E307" s="89">
        <v>66195.100000000006</v>
      </c>
      <c r="F307" s="89">
        <v>66195.100000000006</v>
      </c>
      <c r="G307" s="89">
        <v>66195.100000000006</v>
      </c>
    </row>
    <row r="308" spans="1:7" ht="29.25" customHeight="1">
      <c r="A308" s="55" t="s">
        <v>610</v>
      </c>
      <c r="B308" s="53" t="s">
        <v>611</v>
      </c>
      <c r="C308" s="89">
        <f t="shared" ref="C308:G308" si="123">C309</f>
        <v>30150</v>
      </c>
      <c r="D308" s="89">
        <f t="shared" si="123"/>
        <v>30150</v>
      </c>
      <c r="E308" s="89">
        <f t="shared" si="123"/>
        <v>30150</v>
      </c>
      <c r="F308" s="89">
        <f t="shared" si="123"/>
        <v>30150</v>
      </c>
      <c r="G308" s="89">
        <f t="shared" si="123"/>
        <v>30150</v>
      </c>
    </row>
    <row r="309" spans="1:7" ht="27" customHeight="1">
      <c r="A309" s="55" t="s">
        <v>612</v>
      </c>
      <c r="B309" s="5" t="s">
        <v>613</v>
      </c>
      <c r="C309" s="89">
        <v>30150</v>
      </c>
      <c r="D309" s="89">
        <v>30150</v>
      </c>
      <c r="E309" s="89">
        <v>30150</v>
      </c>
      <c r="F309" s="89">
        <v>30150</v>
      </c>
      <c r="G309" s="89">
        <v>30150</v>
      </c>
    </row>
    <row r="310" spans="1:7" ht="40.5" customHeight="1">
      <c r="A310" s="55" t="s">
        <v>614</v>
      </c>
      <c r="B310" s="5" t="s">
        <v>615</v>
      </c>
      <c r="C310" s="89">
        <f t="shared" ref="C310:G310" si="124">C311</f>
        <v>0</v>
      </c>
      <c r="D310" s="89">
        <f t="shared" si="124"/>
        <v>46316.800000000003</v>
      </c>
      <c r="E310" s="89">
        <f t="shared" si="124"/>
        <v>46316.800000000003</v>
      </c>
      <c r="F310" s="89">
        <f t="shared" si="124"/>
        <v>46316.800000000003</v>
      </c>
      <c r="G310" s="89">
        <f t="shared" si="124"/>
        <v>46316.800000000003</v>
      </c>
    </row>
    <row r="311" spans="1:7" ht="53.25" customHeight="1">
      <c r="A311" s="55" t="s">
        <v>616</v>
      </c>
      <c r="B311" s="5" t="s">
        <v>617</v>
      </c>
      <c r="C311" s="89"/>
      <c r="D311" s="89">
        <v>46316.800000000003</v>
      </c>
      <c r="E311" s="89">
        <v>46316.800000000003</v>
      </c>
      <c r="F311" s="89">
        <v>46316.800000000003</v>
      </c>
      <c r="G311" s="89">
        <v>46316.800000000003</v>
      </c>
    </row>
    <row r="312" spans="1:7" ht="27.75" customHeight="1">
      <c r="A312" s="55" t="s">
        <v>618</v>
      </c>
      <c r="B312" s="53" t="s">
        <v>619</v>
      </c>
      <c r="C312" s="89">
        <f t="shared" ref="C312:G312" si="125">C313</f>
        <v>27064.799999999999</v>
      </c>
      <c r="D312" s="89">
        <f t="shared" si="125"/>
        <v>27064.799999999999</v>
      </c>
      <c r="E312" s="89">
        <f t="shared" si="125"/>
        <v>27064.799999999999</v>
      </c>
      <c r="F312" s="89">
        <f t="shared" si="125"/>
        <v>27064.799999999999</v>
      </c>
      <c r="G312" s="89">
        <f t="shared" si="125"/>
        <v>27064.799999999999</v>
      </c>
    </row>
    <row r="313" spans="1:7" ht="40.5" customHeight="1">
      <c r="A313" s="55" t="s">
        <v>620</v>
      </c>
      <c r="B313" s="56" t="s">
        <v>621</v>
      </c>
      <c r="C313" s="89">
        <v>27064.799999999999</v>
      </c>
      <c r="D313" s="89">
        <v>27064.799999999999</v>
      </c>
      <c r="E313" s="89">
        <v>27064.799999999999</v>
      </c>
      <c r="F313" s="89">
        <v>27064.799999999999</v>
      </c>
      <c r="G313" s="89">
        <v>27064.799999999999</v>
      </c>
    </row>
    <row r="314" spans="1:7" ht="54" customHeight="1">
      <c r="A314" s="55" t="s">
        <v>622</v>
      </c>
      <c r="B314" s="53" t="s">
        <v>623</v>
      </c>
      <c r="C314" s="89">
        <f t="shared" ref="C314:G314" si="126">C315</f>
        <v>12340.1</v>
      </c>
      <c r="D314" s="89">
        <f t="shared" si="126"/>
        <v>12340.1</v>
      </c>
      <c r="E314" s="89">
        <f t="shared" si="126"/>
        <v>12340.1</v>
      </c>
      <c r="F314" s="89">
        <f t="shared" si="126"/>
        <v>12340.1</v>
      </c>
      <c r="G314" s="89">
        <f t="shared" si="126"/>
        <v>30276</v>
      </c>
    </row>
    <row r="315" spans="1:7" ht="54.75" customHeight="1">
      <c r="A315" s="55" t="s">
        <v>624</v>
      </c>
      <c r="B315" s="5" t="s">
        <v>625</v>
      </c>
      <c r="C315" s="89">
        <v>12340.1</v>
      </c>
      <c r="D315" s="89">
        <v>12340.1</v>
      </c>
      <c r="E315" s="89">
        <v>12340.1</v>
      </c>
      <c r="F315" s="89">
        <v>12340.1</v>
      </c>
      <c r="G315" s="89">
        <v>30276</v>
      </c>
    </row>
    <row r="316" spans="1:7" ht="27.75" customHeight="1">
      <c r="A316" s="49" t="s">
        <v>626</v>
      </c>
      <c r="B316" s="50" t="s">
        <v>627</v>
      </c>
      <c r="C316" s="89">
        <f t="shared" ref="C316:G316" si="127">C317</f>
        <v>6170.4</v>
      </c>
      <c r="D316" s="89">
        <f t="shared" si="127"/>
        <v>6170.4</v>
      </c>
      <c r="E316" s="89">
        <f t="shared" si="127"/>
        <v>6170.4</v>
      </c>
      <c r="F316" s="89">
        <f t="shared" si="127"/>
        <v>6170.4</v>
      </c>
      <c r="G316" s="89">
        <f t="shared" si="127"/>
        <v>6170.4</v>
      </c>
    </row>
    <row r="317" spans="1:7" ht="41.25" customHeight="1">
      <c r="A317" s="92" t="s">
        <v>628</v>
      </c>
      <c r="B317" s="5" t="s">
        <v>629</v>
      </c>
      <c r="C317" s="89">
        <v>6170.4</v>
      </c>
      <c r="D317" s="89">
        <v>6170.4</v>
      </c>
      <c r="E317" s="89">
        <v>6170.4</v>
      </c>
      <c r="F317" s="89">
        <v>6170.4</v>
      </c>
      <c r="G317" s="89">
        <v>6170.4</v>
      </c>
    </row>
    <row r="318" spans="1:7" ht="53.25" customHeight="1">
      <c r="A318" s="49" t="s">
        <v>630</v>
      </c>
      <c r="B318" s="50" t="s">
        <v>631</v>
      </c>
      <c r="C318" s="89">
        <f t="shared" ref="C318:G318" si="128">C319</f>
        <v>48088.3</v>
      </c>
      <c r="D318" s="89">
        <f t="shared" si="128"/>
        <v>48088.3</v>
      </c>
      <c r="E318" s="89">
        <f t="shared" si="128"/>
        <v>48088.3</v>
      </c>
      <c r="F318" s="89">
        <f t="shared" si="128"/>
        <v>48088.3</v>
      </c>
      <c r="G318" s="89">
        <f t="shared" si="128"/>
        <v>48088.3</v>
      </c>
    </row>
    <row r="319" spans="1:7" ht="54.75" customHeight="1">
      <c r="A319" s="92" t="s">
        <v>632</v>
      </c>
      <c r="B319" s="5" t="s">
        <v>633</v>
      </c>
      <c r="C319" s="89">
        <v>48088.3</v>
      </c>
      <c r="D319" s="89">
        <v>48088.3</v>
      </c>
      <c r="E319" s="89">
        <v>48088.3</v>
      </c>
      <c r="F319" s="89">
        <v>48088.3</v>
      </c>
      <c r="G319" s="89">
        <v>48088.3</v>
      </c>
    </row>
    <row r="320" spans="1:7" ht="53.25" customHeight="1">
      <c r="A320" s="49" t="s">
        <v>634</v>
      </c>
      <c r="B320" s="50" t="s">
        <v>635</v>
      </c>
      <c r="C320" s="89">
        <f t="shared" ref="C320:G320" si="129">C321</f>
        <v>24410.1</v>
      </c>
      <c r="D320" s="89">
        <f t="shared" si="129"/>
        <v>24410.1</v>
      </c>
      <c r="E320" s="89">
        <f t="shared" si="129"/>
        <v>24410.1</v>
      </c>
      <c r="F320" s="89">
        <f t="shared" si="129"/>
        <v>24410.1</v>
      </c>
      <c r="G320" s="89">
        <f t="shared" si="129"/>
        <v>24410.1</v>
      </c>
    </row>
    <row r="321" spans="1:7" ht="54.75" customHeight="1">
      <c r="A321" s="92" t="s">
        <v>636</v>
      </c>
      <c r="B321" s="5" t="s">
        <v>637</v>
      </c>
      <c r="C321" s="89">
        <v>24410.1</v>
      </c>
      <c r="D321" s="89">
        <v>24410.1</v>
      </c>
      <c r="E321" s="89">
        <v>24410.1</v>
      </c>
      <c r="F321" s="89">
        <v>24410.1</v>
      </c>
      <c r="G321" s="89">
        <v>24410.1</v>
      </c>
    </row>
    <row r="322" spans="1:7" ht="66" customHeight="1">
      <c r="A322" s="92" t="s">
        <v>638</v>
      </c>
      <c r="B322" s="5" t="s">
        <v>639</v>
      </c>
      <c r="C322" s="89">
        <f t="shared" ref="C322:G322" si="130">C323</f>
        <v>183849.7</v>
      </c>
      <c r="D322" s="89">
        <f t="shared" si="130"/>
        <v>183849.7</v>
      </c>
      <c r="E322" s="89">
        <f t="shared" si="130"/>
        <v>183849.7</v>
      </c>
      <c r="F322" s="89">
        <f t="shared" si="130"/>
        <v>183849.7</v>
      </c>
      <c r="G322" s="89">
        <f t="shared" si="130"/>
        <v>183849.7</v>
      </c>
    </row>
    <row r="323" spans="1:7" ht="79.5" customHeight="1">
      <c r="A323" s="92" t="s">
        <v>640</v>
      </c>
      <c r="B323" s="5" t="s">
        <v>641</v>
      </c>
      <c r="C323" s="89">
        <v>183849.7</v>
      </c>
      <c r="D323" s="89">
        <v>183849.7</v>
      </c>
      <c r="E323" s="89">
        <v>183849.7</v>
      </c>
      <c r="F323" s="89">
        <v>183849.7</v>
      </c>
      <c r="G323" s="89">
        <v>183849.7</v>
      </c>
    </row>
    <row r="324" spans="1:7" ht="66.75" customHeight="1">
      <c r="A324" s="27" t="s">
        <v>642</v>
      </c>
      <c r="B324" s="27" t="s">
        <v>643</v>
      </c>
      <c r="C324" s="89">
        <f t="shared" ref="C324:G324" si="131">C325</f>
        <v>21805.599999999999</v>
      </c>
      <c r="D324" s="89">
        <f t="shared" si="131"/>
        <v>21805.599999999999</v>
      </c>
      <c r="E324" s="89">
        <f t="shared" si="131"/>
        <v>21805.599999999999</v>
      </c>
      <c r="F324" s="89">
        <f t="shared" si="131"/>
        <v>21805.599999999999</v>
      </c>
      <c r="G324" s="89">
        <f t="shared" si="131"/>
        <v>21805.599999999999</v>
      </c>
    </row>
    <row r="325" spans="1:7" ht="78.75" customHeight="1">
      <c r="A325" s="27" t="s">
        <v>644</v>
      </c>
      <c r="B325" s="27" t="s">
        <v>645</v>
      </c>
      <c r="C325" s="89">
        <v>21805.599999999999</v>
      </c>
      <c r="D325" s="89">
        <v>21805.599999999999</v>
      </c>
      <c r="E325" s="89">
        <v>21805.599999999999</v>
      </c>
      <c r="F325" s="89">
        <v>21805.599999999999</v>
      </c>
      <c r="G325" s="89">
        <v>21805.599999999999</v>
      </c>
    </row>
    <row r="326" spans="1:7" ht="42.75" customHeight="1">
      <c r="A326" s="27" t="s">
        <v>646</v>
      </c>
      <c r="B326" s="91" t="s">
        <v>647</v>
      </c>
      <c r="C326" s="89">
        <f t="shared" ref="C326:G326" si="132">C327</f>
        <v>580000</v>
      </c>
      <c r="D326" s="89">
        <f t="shared" si="132"/>
        <v>580000</v>
      </c>
      <c r="E326" s="89">
        <f t="shared" si="132"/>
        <v>580000</v>
      </c>
      <c r="F326" s="89">
        <f t="shared" si="132"/>
        <v>580000</v>
      </c>
      <c r="G326" s="89">
        <f t="shared" si="132"/>
        <v>580000</v>
      </c>
    </row>
    <row r="327" spans="1:7" ht="54.75" customHeight="1">
      <c r="A327" s="27" t="s">
        <v>648</v>
      </c>
      <c r="B327" s="91" t="s">
        <v>649</v>
      </c>
      <c r="C327" s="89">
        <v>580000</v>
      </c>
      <c r="D327" s="89">
        <v>580000</v>
      </c>
      <c r="E327" s="89">
        <v>580000</v>
      </c>
      <c r="F327" s="89">
        <v>580000</v>
      </c>
      <c r="G327" s="89">
        <v>580000</v>
      </c>
    </row>
    <row r="328" spans="1:7">
      <c r="A328" s="88" t="s">
        <v>650</v>
      </c>
      <c r="B328" s="86" t="s">
        <v>651</v>
      </c>
      <c r="C328" s="87">
        <f>C329+C331+C333+C335+C336+C337+C339+C341+C343+C345+C347+C349+C350+C352+C356+C358+C360+C354</f>
        <v>1464782.3</v>
      </c>
      <c r="D328" s="87">
        <f>D329+D331+D333+D335+D336+D337+D339+D341+D343+D345+D347+D349+D350+D352+D356+D358+D360+D354</f>
        <v>1464795.4</v>
      </c>
      <c r="E328" s="87">
        <f>E329+E331+E333+E335+E336+E337+E339+E341+E343+E345+E347+E349+E350+E352+E356+E358+E360+E354</f>
        <v>1464795.4</v>
      </c>
      <c r="F328" s="87">
        <f>F329+F331+F333+F335+F336+F337+F339+F341+F343+F345+F347+F349+F350+F352+F356+F358+F360+F354</f>
        <v>1402193.5</v>
      </c>
      <c r="G328" s="87">
        <f>G329+G331+G333+G335+G336+G337+G339+G341+G343+G345+G347+G349+G350+G352+G356+G358+G360+G354</f>
        <v>1339203.2</v>
      </c>
    </row>
    <row r="329" spans="1:7" ht="27.75" customHeight="1">
      <c r="A329" s="39" t="s">
        <v>652</v>
      </c>
      <c r="B329" s="52" t="s">
        <v>653</v>
      </c>
      <c r="C329" s="89">
        <f t="shared" ref="C329:G329" si="133">C330</f>
        <v>56200</v>
      </c>
      <c r="D329" s="89">
        <f t="shared" si="133"/>
        <v>56200</v>
      </c>
      <c r="E329" s="89">
        <f t="shared" si="133"/>
        <v>56200</v>
      </c>
      <c r="F329" s="89">
        <f t="shared" si="133"/>
        <v>56200</v>
      </c>
      <c r="G329" s="89">
        <f t="shared" si="133"/>
        <v>56200</v>
      </c>
    </row>
    <row r="330" spans="1:7" ht="27.75" customHeight="1">
      <c r="A330" s="39" t="s">
        <v>654</v>
      </c>
      <c r="B330" s="52" t="s">
        <v>655</v>
      </c>
      <c r="C330" s="89">
        <v>56200</v>
      </c>
      <c r="D330" s="89">
        <v>56200</v>
      </c>
      <c r="E330" s="89">
        <v>56200</v>
      </c>
      <c r="F330" s="89">
        <v>56200</v>
      </c>
      <c r="G330" s="89">
        <v>56200</v>
      </c>
    </row>
    <row r="331" spans="1:7" ht="40.5" customHeight="1">
      <c r="A331" s="39" t="s">
        <v>656</v>
      </c>
      <c r="B331" s="27" t="s">
        <v>657</v>
      </c>
      <c r="C331" s="89">
        <f t="shared" ref="C331:G331" si="134">C332</f>
        <v>17059.400000000001</v>
      </c>
      <c r="D331" s="89">
        <f t="shared" si="134"/>
        <v>17059.400000000001</v>
      </c>
      <c r="E331" s="89">
        <f t="shared" si="134"/>
        <v>17059.400000000001</v>
      </c>
      <c r="F331" s="89">
        <f t="shared" si="134"/>
        <v>17059.400000000001</v>
      </c>
      <c r="G331" s="89">
        <f t="shared" si="134"/>
        <v>17059.400000000001</v>
      </c>
    </row>
    <row r="332" spans="1:7" ht="42" customHeight="1">
      <c r="A332" s="34" t="s">
        <v>658</v>
      </c>
      <c r="B332" s="57" t="s">
        <v>659</v>
      </c>
      <c r="C332" s="89">
        <v>17059.400000000001</v>
      </c>
      <c r="D332" s="89">
        <v>17059.400000000001</v>
      </c>
      <c r="E332" s="89">
        <v>17059.400000000001</v>
      </c>
      <c r="F332" s="89">
        <v>17059.400000000001</v>
      </c>
      <c r="G332" s="89">
        <v>17059.400000000001</v>
      </c>
    </row>
    <row r="333" spans="1:7" ht="42.75" customHeight="1">
      <c r="A333" s="39" t="s">
        <v>660</v>
      </c>
      <c r="B333" s="27" t="s">
        <v>661</v>
      </c>
      <c r="C333" s="89">
        <f t="shared" ref="C333:G333" si="135">C334</f>
        <v>73.900000000000006</v>
      </c>
      <c r="D333" s="89">
        <f t="shared" si="135"/>
        <v>73.900000000000006</v>
      </c>
      <c r="E333" s="89">
        <f t="shared" si="135"/>
        <v>73.900000000000006</v>
      </c>
      <c r="F333" s="89">
        <f t="shared" si="135"/>
        <v>73.900000000000006</v>
      </c>
      <c r="G333" s="89">
        <f t="shared" si="135"/>
        <v>73.900000000000006</v>
      </c>
    </row>
    <row r="334" spans="1:7" ht="51">
      <c r="A334" s="39" t="s">
        <v>662</v>
      </c>
      <c r="B334" s="27" t="s">
        <v>663</v>
      </c>
      <c r="C334" s="89">
        <v>73.900000000000006</v>
      </c>
      <c r="D334" s="89">
        <v>73.900000000000006</v>
      </c>
      <c r="E334" s="89">
        <v>73.900000000000006</v>
      </c>
      <c r="F334" s="89">
        <v>73.900000000000006</v>
      </c>
      <c r="G334" s="89">
        <v>73.900000000000006</v>
      </c>
    </row>
    <row r="335" spans="1:7" ht="27" customHeight="1">
      <c r="A335" s="39" t="s">
        <v>664</v>
      </c>
      <c r="B335" s="27" t="s">
        <v>665</v>
      </c>
      <c r="C335" s="89">
        <v>11175.5</v>
      </c>
      <c r="D335" s="89">
        <v>11175.5</v>
      </c>
      <c r="E335" s="89">
        <v>11175.5</v>
      </c>
      <c r="F335" s="89">
        <v>11175.5</v>
      </c>
      <c r="G335" s="89">
        <v>11175.5</v>
      </c>
    </row>
    <row r="336" spans="1:7" ht="26.25" customHeight="1">
      <c r="A336" s="39" t="s">
        <v>666</v>
      </c>
      <c r="B336" s="27" t="s">
        <v>667</v>
      </c>
      <c r="C336" s="89">
        <v>336768.2</v>
      </c>
      <c r="D336" s="89">
        <v>336768.2</v>
      </c>
      <c r="E336" s="89">
        <v>336768.2</v>
      </c>
      <c r="F336" s="89">
        <v>336768.2</v>
      </c>
      <c r="G336" s="89">
        <v>336768.2</v>
      </c>
    </row>
    <row r="337" spans="1:7" ht="76.5">
      <c r="A337" s="27" t="s">
        <v>668</v>
      </c>
      <c r="B337" s="27" t="s">
        <v>669</v>
      </c>
      <c r="C337" s="89">
        <f t="shared" ref="C337:G337" si="136">C338</f>
        <v>2386.8000000000002</v>
      </c>
      <c r="D337" s="89">
        <f t="shared" si="136"/>
        <v>2386.8000000000002</v>
      </c>
      <c r="E337" s="89">
        <f t="shared" si="136"/>
        <v>2386.8000000000002</v>
      </c>
      <c r="F337" s="89">
        <f t="shared" si="136"/>
        <v>2386.8000000000002</v>
      </c>
      <c r="G337" s="89">
        <f t="shared" si="136"/>
        <v>2386.8000000000002</v>
      </c>
    </row>
    <row r="338" spans="1:7" ht="79.5" customHeight="1">
      <c r="A338" s="39" t="s">
        <v>670</v>
      </c>
      <c r="B338" s="5" t="s">
        <v>671</v>
      </c>
      <c r="C338" s="89">
        <v>2386.8000000000002</v>
      </c>
      <c r="D338" s="89">
        <v>2386.8000000000002</v>
      </c>
      <c r="E338" s="89">
        <v>2386.8000000000002</v>
      </c>
      <c r="F338" s="89">
        <v>2386.8000000000002</v>
      </c>
      <c r="G338" s="89">
        <v>2386.8000000000002</v>
      </c>
    </row>
    <row r="339" spans="1:7" ht="42" customHeight="1">
      <c r="A339" s="27" t="s">
        <v>672</v>
      </c>
      <c r="B339" s="27" t="s">
        <v>673</v>
      </c>
      <c r="C339" s="89">
        <f t="shared" ref="C339:G339" si="137">C340</f>
        <v>1193.4000000000001</v>
      </c>
      <c r="D339" s="89">
        <f t="shared" si="137"/>
        <v>1193.4000000000001</v>
      </c>
      <c r="E339" s="89">
        <f t="shared" si="137"/>
        <v>1193.4000000000001</v>
      </c>
      <c r="F339" s="89">
        <f t="shared" si="137"/>
        <v>1193.4000000000001</v>
      </c>
      <c r="G339" s="89">
        <f t="shared" si="137"/>
        <v>1193.4000000000001</v>
      </c>
    </row>
    <row r="340" spans="1:7" ht="52.5" customHeight="1">
      <c r="A340" s="27" t="s">
        <v>674</v>
      </c>
      <c r="B340" s="27" t="s">
        <v>675</v>
      </c>
      <c r="C340" s="89">
        <v>1193.4000000000001</v>
      </c>
      <c r="D340" s="89">
        <v>1193.4000000000001</v>
      </c>
      <c r="E340" s="89">
        <v>1193.4000000000001</v>
      </c>
      <c r="F340" s="89">
        <v>1193.4000000000001</v>
      </c>
      <c r="G340" s="89">
        <v>1193.4000000000001</v>
      </c>
    </row>
    <row r="341" spans="1:7" ht="54" customHeight="1">
      <c r="A341" s="27" t="s">
        <v>676</v>
      </c>
      <c r="B341" s="27" t="s">
        <v>677</v>
      </c>
      <c r="C341" s="89">
        <f t="shared" ref="C341:G341" si="138">C342</f>
        <v>8219.5</v>
      </c>
      <c r="D341" s="89">
        <f t="shared" si="138"/>
        <v>8219.5</v>
      </c>
      <c r="E341" s="89">
        <f t="shared" si="138"/>
        <v>8219.5</v>
      </c>
      <c r="F341" s="89">
        <f t="shared" si="138"/>
        <v>8219.5</v>
      </c>
      <c r="G341" s="89">
        <f t="shared" si="138"/>
        <v>8219.5</v>
      </c>
    </row>
    <row r="342" spans="1:7" ht="66" customHeight="1">
      <c r="A342" s="27" t="s">
        <v>678</v>
      </c>
      <c r="B342" s="27" t="s">
        <v>679</v>
      </c>
      <c r="C342" s="89">
        <v>8219.5</v>
      </c>
      <c r="D342" s="89">
        <v>8219.5</v>
      </c>
      <c r="E342" s="89">
        <v>8219.5</v>
      </c>
      <c r="F342" s="89">
        <v>8219.5</v>
      </c>
      <c r="G342" s="89">
        <v>8219.5</v>
      </c>
    </row>
    <row r="343" spans="1:7" ht="41.25" customHeight="1">
      <c r="A343" s="39" t="s">
        <v>680</v>
      </c>
      <c r="B343" s="27" t="s">
        <v>681</v>
      </c>
      <c r="C343" s="89">
        <f t="shared" ref="C343:G343" si="139">C344</f>
        <v>61065.5</v>
      </c>
      <c r="D343" s="89">
        <f t="shared" si="139"/>
        <v>61065.5</v>
      </c>
      <c r="E343" s="89">
        <f t="shared" si="139"/>
        <v>61065.5</v>
      </c>
      <c r="F343" s="89">
        <f t="shared" si="139"/>
        <v>61065.5</v>
      </c>
      <c r="G343" s="89">
        <f t="shared" si="139"/>
        <v>62075.199999999997</v>
      </c>
    </row>
    <row r="344" spans="1:7" ht="54.75" customHeight="1">
      <c r="A344" s="39" t="s">
        <v>682</v>
      </c>
      <c r="B344" s="27" t="s">
        <v>683</v>
      </c>
      <c r="C344" s="89">
        <v>61065.5</v>
      </c>
      <c r="D344" s="89">
        <v>61065.5</v>
      </c>
      <c r="E344" s="89">
        <v>61065.5</v>
      </c>
      <c r="F344" s="89">
        <v>61065.5</v>
      </c>
      <c r="G344" s="89">
        <v>62075.199999999997</v>
      </c>
    </row>
    <row r="345" spans="1:7" ht="65.25" customHeight="1">
      <c r="A345" s="39" t="s">
        <v>684</v>
      </c>
      <c r="B345" s="5" t="s">
        <v>685</v>
      </c>
      <c r="C345" s="93">
        <f t="shared" ref="C345:G345" si="140">C346</f>
        <v>56.4</v>
      </c>
      <c r="D345" s="93">
        <f t="shared" si="140"/>
        <v>56.4</v>
      </c>
      <c r="E345" s="93">
        <f t="shared" si="140"/>
        <v>56.4</v>
      </c>
      <c r="F345" s="93">
        <f t="shared" si="140"/>
        <v>56.4</v>
      </c>
      <c r="G345" s="93">
        <f t="shared" si="140"/>
        <v>56.4</v>
      </c>
    </row>
    <row r="346" spans="1:7" ht="67.5" customHeight="1">
      <c r="A346" s="39" t="s">
        <v>686</v>
      </c>
      <c r="B346" s="5" t="s">
        <v>687</v>
      </c>
      <c r="C346" s="93">
        <v>56.4</v>
      </c>
      <c r="D346" s="93">
        <v>56.4</v>
      </c>
      <c r="E346" s="93">
        <v>56.4</v>
      </c>
      <c r="F346" s="93">
        <v>56.4</v>
      </c>
      <c r="G346" s="93">
        <v>56.4</v>
      </c>
    </row>
    <row r="347" spans="1:7" ht="28.5" customHeight="1">
      <c r="A347" s="39" t="s">
        <v>688</v>
      </c>
      <c r="B347" s="27" t="s">
        <v>689</v>
      </c>
      <c r="C347" s="89">
        <f t="shared" ref="C347:G347" si="141">C348</f>
        <v>500319.7</v>
      </c>
      <c r="D347" s="89">
        <f t="shared" si="141"/>
        <v>500319.7</v>
      </c>
      <c r="E347" s="89">
        <f t="shared" si="141"/>
        <v>500319.7</v>
      </c>
      <c r="F347" s="89">
        <f t="shared" si="141"/>
        <v>500319.7</v>
      </c>
      <c r="G347" s="89">
        <f t="shared" si="141"/>
        <v>436319.7</v>
      </c>
    </row>
    <row r="348" spans="1:7" ht="27.75" customHeight="1">
      <c r="A348" s="39" t="s">
        <v>690</v>
      </c>
      <c r="B348" s="27" t="s">
        <v>691</v>
      </c>
      <c r="C348" s="89">
        <v>500319.7</v>
      </c>
      <c r="D348" s="89">
        <v>500319.7</v>
      </c>
      <c r="E348" s="89">
        <v>500319.7</v>
      </c>
      <c r="F348" s="89">
        <v>500319.7</v>
      </c>
      <c r="G348" s="89">
        <v>436319.7</v>
      </c>
    </row>
    <row r="349" spans="1:7" ht="66" customHeight="1">
      <c r="A349" s="39" t="s">
        <v>692</v>
      </c>
      <c r="B349" s="27" t="s">
        <v>693</v>
      </c>
      <c r="C349" s="89">
        <v>189384.1</v>
      </c>
      <c r="D349" s="89">
        <v>189384.1</v>
      </c>
      <c r="E349" s="89">
        <v>189384.1</v>
      </c>
      <c r="F349" s="89">
        <v>122720.8</v>
      </c>
      <c r="G349" s="89">
        <v>122720.8</v>
      </c>
    </row>
    <row r="350" spans="1:7" ht="27.75" customHeight="1">
      <c r="A350" s="39" t="s">
        <v>694</v>
      </c>
      <c r="B350" s="27" t="s">
        <v>695</v>
      </c>
      <c r="C350" s="89">
        <f t="shared" ref="C350:G350" si="142">C351</f>
        <v>55874.7</v>
      </c>
      <c r="D350" s="89">
        <f t="shared" si="142"/>
        <v>55874.7</v>
      </c>
      <c r="E350" s="89">
        <f t="shared" si="142"/>
        <v>55874.7</v>
      </c>
      <c r="F350" s="89">
        <f t="shared" si="142"/>
        <v>55874.7</v>
      </c>
      <c r="G350" s="89">
        <f t="shared" si="142"/>
        <v>55874.7</v>
      </c>
    </row>
    <row r="351" spans="1:7" ht="30" customHeight="1">
      <c r="A351" s="39" t="s">
        <v>696</v>
      </c>
      <c r="B351" s="27" t="s">
        <v>697</v>
      </c>
      <c r="C351" s="89">
        <v>55874.7</v>
      </c>
      <c r="D351" s="89">
        <v>55874.7</v>
      </c>
      <c r="E351" s="89">
        <v>55874.7</v>
      </c>
      <c r="F351" s="89">
        <v>55874.7</v>
      </c>
      <c r="G351" s="89">
        <v>55874.7</v>
      </c>
    </row>
    <row r="352" spans="1:7" ht="16.5" customHeight="1">
      <c r="A352" s="27" t="s">
        <v>698</v>
      </c>
      <c r="B352" s="27" t="s">
        <v>699</v>
      </c>
      <c r="C352" s="89">
        <f t="shared" ref="C352:G352" si="143">C353</f>
        <v>16237.5</v>
      </c>
      <c r="D352" s="89">
        <f t="shared" si="143"/>
        <v>16237.5</v>
      </c>
      <c r="E352" s="89">
        <f t="shared" si="143"/>
        <v>16237.5</v>
      </c>
      <c r="F352" s="89">
        <f t="shared" si="143"/>
        <v>16237.5</v>
      </c>
      <c r="G352" s="89">
        <f t="shared" si="143"/>
        <v>16237.5</v>
      </c>
    </row>
    <row r="353" spans="1:7" ht="27" customHeight="1">
      <c r="A353" s="27" t="s">
        <v>700</v>
      </c>
      <c r="B353" s="27" t="s">
        <v>701</v>
      </c>
      <c r="C353" s="89">
        <v>16237.5</v>
      </c>
      <c r="D353" s="89">
        <v>16237.5</v>
      </c>
      <c r="E353" s="89">
        <v>16237.5</v>
      </c>
      <c r="F353" s="89">
        <v>16237.5</v>
      </c>
      <c r="G353" s="89">
        <v>16237.5</v>
      </c>
    </row>
    <row r="354" spans="1:7" ht="27" customHeight="1">
      <c r="A354" s="27" t="s">
        <v>702</v>
      </c>
      <c r="B354" s="27" t="s">
        <v>703</v>
      </c>
      <c r="C354" s="89">
        <f t="shared" ref="C354:G354" si="144">C355</f>
        <v>36.5</v>
      </c>
      <c r="D354" s="89">
        <f t="shared" si="144"/>
        <v>36.5</v>
      </c>
      <c r="E354" s="89">
        <f t="shared" si="144"/>
        <v>36.5</v>
      </c>
      <c r="F354" s="89">
        <f t="shared" si="144"/>
        <v>36.5</v>
      </c>
      <c r="G354" s="89">
        <f t="shared" si="144"/>
        <v>36.5</v>
      </c>
    </row>
    <row r="355" spans="1:7" ht="28.5" customHeight="1">
      <c r="A355" s="27" t="s">
        <v>704</v>
      </c>
      <c r="B355" s="27" t="s">
        <v>705</v>
      </c>
      <c r="C355" s="89">
        <v>36.5</v>
      </c>
      <c r="D355" s="89">
        <v>36.5</v>
      </c>
      <c r="E355" s="89">
        <v>36.5</v>
      </c>
      <c r="F355" s="89">
        <v>36.5</v>
      </c>
      <c r="G355" s="89">
        <v>36.5</v>
      </c>
    </row>
    <row r="356" spans="1:7" ht="54.75" customHeight="1">
      <c r="A356" s="27" t="s">
        <v>706</v>
      </c>
      <c r="B356" s="27" t="s">
        <v>707</v>
      </c>
      <c r="C356" s="89">
        <f t="shared" ref="C356:G356" si="145">C357</f>
        <v>8556.7000000000007</v>
      </c>
      <c r="D356" s="89">
        <f t="shared" si="145"/>
        <v>8556.7000000000007</v>
      </c>
      <c r="E356" s="89">
        <f t="shared" si="145"/>
        <v>8556.7000000000007</v>
      </c>
      <c r="F356" s="89">
        <f t="shared" si="145"/>
        <v>8556.7000000000007</v>
      </c>
      <c r="G356" s="89">
        <f t="shared" si="145"/>
        <v>8556.7000000000007</v>
      </c>
    </row>
    <row r="357" spans="1:7" ht="67.5" customHeight="1">
      <c r="A357" s="27" t="s">
        <v>708</v>
      </c>
      <c r="B357" s="27" t="s">
        <v>709</v>
      </c>
      <c r="C357" s="89">
        <v>8556.7000000000007</v>
      </c>
      <c r="D357" s="89">
        <v>8556.7000000000007</v>
      </c>
      <c r="E357" s="89">
        <v>8556.7000000000007</v>
      </c>
      <c r="F357" s="89">
        <v>8556.7000000000007</v>
      </c>
      <c r="G357" s="89">
        <v>8556.7000000000007</v>
      </c>
    </row>
    <row r="358" spans="1:7" ht="79.5" customHeight="1">
      <c r="A358" s="27" t="s">
        <v>710</v>
      </c>
      <c r="B358" s="27" t="s">
        <v>711</v>
      </c>
      <c r="C358" s="89">
        <f t="shared" ref="C358:G358" si="146">C359</f>
        <v>129807.3</v>
      </c>
      <c r="D358" s="89">
        <f t="shared" si="146"/>
        <v>129820.4</v>
      </c>
      <c r="E358" s="89">
        <f t="shared" si="146"/>
        <v>129820.4</v>
      </c>
      <c r="F358" s="89">
        <f t="shared" si="146"/>
        <v>133881.79999999999</v>
      </c>
      <c r="G358" s="89">
        <f t="shared" si="146"/>
        <v>133881.79999999999</v>
      </c>
    </row>
    <row r="359" spans="1:7" ht="79.5" customHeight="1">
      <c r="A359" s="27" t="s">
        <v>712</v>
      </c>
      <c r="B359" s="27" t="s">
        <v>713</v>
      </c>
      <c r="C359" s="89">
        <v>129807.3</v>
      </c>
      <c r="D359" s="89">
        <v>129820.4</v>
      </c>
      <c r="E359" s="89">
        <v>129820.4</v>
      </c>
      <c r="F359" s="89">
        <v>133881.79999999999</v>
      </c>
      <c r="G359" s="89">
        <v>133881.79999999999</v>
      </c>
    </row>
    <row r="360" spans="1:7" ht="28.5" customHeight="1">
      <c r="A360" s="27" t="s">
        <v>714</v>
      </c>
      <c r="B360" s="27" t="s">
        <v>715</v>
      </c>
      <c r="C360" s="89">
        <v>70367.199999999997</v>
      </c>
      <c r="D360" s="89">
        <v>70367.199999999997</v>
      </c>
      <c r="E360" s="89">
        <v>70367.199999999997</v>
      </c>
      <c r="F360" s="89">
        <v>70367.199999999997</v>
      </c>
      <c r="G360" s="89">
        <v>70367.199999999997</v>
      </c>
    </row>
    <row r="361" spans="1:7">
      <c r="A361" s="88" t="s">
        <v>716</v>
      </c>
      <c r="B361" s="86" t="s">
        <v>717</v>
      </c>
      <c r="C361" s="87">
        <f>C363+C364+C365+C367+C368+C371+C374+C375+C376+C377+C379+C382+C383+C385+C387+C389+C393+C395+C381+C397+C399+C373+C362+C370+C391</f>
        <v>1135249.0000000002</v>
      </c>
      <c r="D361" s="87">
        <f t="shared" ref="D361:G361" si="147">D363+D364+D365+D367+D368+D371+D374+D375+D376+D377+D379+D382+D383+D385+D387+D389+D393+D395+D381+D397+D399+D373+D362+D370+D391</f>
        <v>1172041.0000000002</v>
      </c>
      <c r="E361" s="87">
        <f t="shared" si="147"/>
        <v>1271125.4000000001</v>
      </c>
      <c r="F361" s="87">
        <f t="shared" si="147"/>
        <v>1277278.3</v>
      </c>
      <c r="G361" s="87">
        <f t="shared" si="147"/>
        <v>1324497.2</v>
      </c>
    </row>
    <row r="362" spans="1:7" ht="90.75" customHeight="1">
      <c r="A362" s="27" t="s">
        <v>718</v>
      </c>
      <c r="B362" s="27" t="s">
        <v>719</v>
      </c>
      <c r="C362" s="89"/>
      <c r="D362" s="89"/>
      <c r="E362" s="89"/>
      <c r="F362" s="89">
        <v>58</v>
      </c>
      <c r="G362" s="89">
        <v>58</v>
      </c>
    </row>
    <row r="363" spans="1:7" ht="41.25" customHeight="1">
      <c r="A363" s="27" t="s">
        <v>720</v>
      </c>
      <c r="B363" s="27" t="s">
        <v>721</v>
      </c>
      <c r="C363" s="89">
        <v>5518.7</v>
      </c>
      <c r="D363" s="89">
        <v>5918.7</v>
      </c>
      <c r="E363" s="89">
        <v>5918.7</v>
      </c>
      <c r="F363" s="89">
        <v>5918.7</v>
      </c>
      <c r="G363" s="89">
        <v>5918.7</v>
      </c>
    </row>
    <row r="364" spans="1:7" ht="53.25" customHeight="1">
      <c r="A364" s="27" t="s">
        <v>722</v>
      </c>
      <c r="B364" s="27" t="s">
        <v>723</v>
      </c>
      <c r="C364" s="89">
        <v>8363.9</v>
      </c>
      <c r="D364" s="89">
        <v>8363.9</v>
      </c>
      <c r="E364" s="89">
        <v>8777.6</v>
      </c>
      <c r="F364" s="89">
        <f t="shared" ref="F364:G364" si="148">8363.9+413.7</f>
        <v>8777.6</v>
      </c>
      <c r="G364" s="89">
        <f t="shared" si="148"/>
        <v>8777.6</v>
      </c>
    </row>
    <row r="365" spans="1:7" ht="27.75" customHeight="1">
      <c r="A365" s="27" t="s">
        <v>724</v>
      </c>
      <c r="B365" s="27" t="s">
        <v>725</v>
      </c>
      <c r="C365" s="89">
        <f t="shared" ref="C365:G365" si="149">C366</f>
        <v>38611.800000000003</v>
      </c>
      <c r="D365" s="89">
        <f t="shared" si="149"/>
        <v>38620.6</v>
      </c>
      <c r="E365" s="89">
        <f t="shared" si="149"/>
        <v>38620.6</v>
      </c>
      <c r="F365" s="89">
        <f t="shared" si="149"/>
        <v>38620.6</v>
      </c>
      <c r="G365" s="89">
        <f t="shared" si="149"/>
        <v>38620.6</v>
      </c>
    </row>
    <row r="366" spans="1:7" ht="39.75" customHeight="1">
      <c r="A366" s="58" t="s">
        <v>726</v>
      </c>
      <c r="B366" s="5" t="s">
        <v>727</v>
      </c>
      <c r="C366" s="89">
        <v>38611.800000000003</v>
      </c>
      <c r="D366" s="89">
        <v>38620.6</v>
      </c>
      <c r="E366" s="89">
        <v>38620.6</v>
      </c>
      <c r="F366" s="89">
        <v>38620.6</v>
      </c>
      <c r="G366" s="89">
        <v>38620.6</v>
      </c>
    </row>
    <row r="367" spans="1:7" ht="51">
      <c r="A367" s="27" t="s">
        <v>728</v>
      </c>
      <c r="B367" s="27" t="s">
        <v>729</v>
      </c>
      <c r="C367" s="89">
        <v>30998.6</v>
      </c>
      <c r="D367" s="89">
        <v>30998.6</v>
      </c>
      <c r="E367" s="89">
        <v>30998.6</v>
      </c>
      <c r="F367" s="89">
        <v>30998.6</v>
      </c>
      <c r="G367" s="89">
        <v>30998.6</v>
      </c>
    </row>
    <row r="368" spans="1:7" ht="40.5" customHeight="1">
      <c r="A368" s="27" t="s">
        <v>730</v>
      </c>
      <c r="B368" s="27" t="s">
        <v>731</v>
      </c>
      <c r="C368" s="89">
        <f t="shared" ref="C368:G368" si="150">C369</f>
        <v>58126.8</v>
      </c>
      <c r="D368" s="89">
        <f t="shared" si="150"/>
        <v>58126.8</v>
      </c>
      <c r="E368" s="89">
        <f t="shared" si="150"/>
        <v>58126.8</v>
      </c>
      <c r="F368" s="89">
        <f t="shared" si="150"/>
        <v>58126.8</v>
      </c>
      <c r="G368" s="89">
        <f t="shared" si="150"/>
        <v>58126.8</v>
      </c>
    </row>
    <row r="369" spans="1:7" ht="40.5" customHeight="1">
      <c r="A369" s="27" t="s">
        <v>732</v>
      </c>
      <c r="B369" s="27" t="s">
        <v>733</v>
      </c>
      <c r="C369" s="89">
        <v>58126.8</v>
      </c>
      <c r="D369" s="89">
        <v>58126.8</v>
      </c>
      <c r="E369" s="89">
        <v>58126.8</v>
      </c>
      <c r="F369" s="89">
        <v>58126.8</v>
      </c>
      <c r="G369" s="89">
        <v>58126.8</v>
      </c>
    </row>
    <row r="370" spans="1:7" ht="52.5" customHeight="1">
      <c r="A370" s="27" t="s">
        <v>734</v>
      </c>
      <c r="B370" s="27" t="s">
        <v>735</v>
      </c>
      <c r="C370" s="89"/>
      <c r="D370" s="89"/>
      <c r="E370" s="89"/>
      <c r="F370" s="89"/>
      <c r="G370" s="89">
        <v>64.3</v>
      </c>
    </row>
    <row r="371" spans="1:7" ht="145.5" customHeight="1">
      <c r="A371" s="27" t="s">
        <v>736</v>
      </c>
      <c r="B371" s="52" t="s">
        <v>737</v>
      </c>
      <c r="C371" s="89">
        <f t="shared" ref="C371:G371" si="151">C372</f>
        <v>1987.8</v>
      </c>
      <c r="D371" s="89">
        <f t="shared" si="151"/>
        <v>1987.8</v>
      </c>
      <c r="E371" s="89">
        <f t="shared" si="151"/>
        <v>1987.8</v>
      </c>
      <c r="F371" s="89">
        <f t="shared" si="151"/>
        <v>1987.8</v>
      </c>
      <c r="G371" s="89">
        <f t="shared" si="151"/>
        <v>1987.8</v>
      </c>
    </row>
    <row r="372" spans="1:7" ht="158.25" customHeight="1">
      <c r="A372" s="27" t="s">
        <v>738</v>
      </c>
      <c r="B372" s="52" t="s">
        <v>739</v>
      </c>
      <c r="C372" s="89">
        <v>1987.8</v>
      </c>
      <c r="D372" s="89">
        <v>1987.8</v>
      </c>
      <c r="E372" s="89">
        <v>1987.8</v>
      </c>
      <c r="F372" s="89">
        <v>1987.8</v>
      </c>
      <c r="G372" s="89">
        <v>1987.8</v>
      </c>
    </row>
    <row r="373" spans="1:7" ht="42.75" customHeight="1">
      <c r="A373" s="27" t="s">
        <v>740</v>
      </c>
      <c r="B373" s="52" t="s">
        <v>741</v>
      </c>
      <c r="C373" s="89"/>
      <c r="D373" s="89"/>
      <c r="E373" s="89">
        <v>49.7</v>
      </c>
      <c r="F373" s="89">
        <v>49.7</v>
      </c>
      <c r="G373" s="89">
        <v>49.7</v>
      </c>
    </row>
    <row r="374" spans="1:7" ht="53.25" customHeight="1">
      <c r="A374" s="27" t="s">
        <v>742</v>
      </c>
      <c r="B374" s="27" t="s">
        <v>743</v>
      </c>
      <c r="C374" s="89">
        <v>5898.4</v>
      </c>
      <c r="D374" s="89">
        <v>5898.4</v>
      </c>
      <c r="E374" s="89">
        <v>5898.4</v>
      </c>
      <c r="F374" s="89">
        <v>5898.4</v>
      </c>
      <c r="G374" s="89">
        <v>5898.4</v>
      </c>
    </row>
    <row r="375" spans="1:7" ht="54" customHeight="1">
      <c r="A375" s="27" t="s">
        <v>744</v>
      </c>
      <c r="B375" s="27" t="s">
        <v>745</v>
      </c>
      <c r="C375" s="89">
        <v>72393.7</v>
      </c>
      <c r="D375" s="89">
        <v>72393.7</v>
      </c>
      <c r="E375" s="89">
        <v>72393.7</v>
      </c>
      <c r="F375" s="89">
        <v>72393.7</v>
      </c>
      <c r="G375" s="89">
        <v>41316</v>
      </c>
    </row>
    <row r="376" spans="1:7" ht="54" customHeight="1">
      <c r="A376" s="27" t="s">
        <v>746</v>
      </c>
      <c r="B376" s="27" t="s">
        <v>747</v>
      </c>
      <c r="C376" s="89">
        <v>8654.2000000000007</v>
      </c>
      <c r="D376" s="89">
        <v>8654.2000000000007</v>
      </c>
      <c r="E376" s="89">
        <v>8654.2000000000007</v>
      </c>
      <c r="F376" s="89">
        <v>8654.2000000000007</v>
      </c>
      <c r="G376" s="89">
        <v>8654.2000000000007</v>
      </c>
    </row>
    <row r="377" spans="1:7" ht="91.5" customHeight="1">
      <c r="A377" s="27" t="s">
        <v>748</v>
      </c>
      <c r="B377" s="27" t="s">
        <v>749</v>
      </c>
      <c r="C377" s="89">
        <f t="shared" ref="C377:G377" si="152">C378</f>
        <v>306855.40000000002</v>
      </c>
      <c r="D377" s="89">
        <f t="shared" si="152"/>
        <v>306855.40000000002</v>
      </c>
      <c r="E377" s="89">
        <f t="shared" si="152"/>
        <v>306855.40000000002</v>
      </c>
      <c r="F377" s="89">
        <f t="shared" si="152"/>
        <v>298574.59999999998</v>
      </c>
      <c r="G377" s="89">
        <f t="shared" si="152"/>
        <v>298574.59999999998</v>
      </c>
    </row>
    <row r="378" spans="1:7" ht="92.25" customHeight="1">
      <c r="A378" s="27" t="s">
        <v>750</v>
      </c>
      <c r="B378" s="27" t="s">
        <v>751</v>
      </c>
      <c r="C378" s="89">
        <v>306855.40000000002</v>
      </c>
      <c r="D378" s="89">
        <v>306855.40000000002</v>
      </c>
      <c r="E378" s="89">
        <v>306855.40000000002</v>
      </c>
      <c r="F378" s="89">
        <v>298574.59999999998</v>
      </c>
      <c r="G378" s="89">
        <v>298574.59999999998</v>
      </c>
    </row>
    <row r="379" spans="1:7" ht="105" customHeight="1">
      <c r="A379" s="27" t="s">
        <v>752</v>
      </c>
      <c r="B379" s="27" t="s">
        <v>753</v>
      </c>
      <c r="C379" s="89">
        <f t="shared" ref="C379:G379" si="153">C380</f>
        <v>49632.3</v>
      </c>
      <c r="D379" s="89">
        <f t="shared" si="153"/>
        <v>49632.3</v>
      </c>
      <c r="E379" s="89">
        <f t="shared" si="153"/>
        <v>49632.3</v>
      </c>
      <c r="F379" s="89">
        <f t="shared" si="153"/>
        <v>49632.3</v>
      </c>
      <c r="G379" s="89">
        <f t="shared" si="153"/>
        <v>49632.3</v>
      </c>
    </row>
    <row r="380" spans="1:7" ht="119.25" customHeight="1">
      <c r="A380" s="27" t="s">
        <v>754</v>
      </c>
      <c r="B380" s="27" t="s">
        <v>755</v>
      </c>
      <c r="C380" s="89">
        <v>49632.3</v>
      </c>
      <c r="D380" s="89">
        <v>49632.3</v>
      </c>
      <c r="E380" s="89">
        <v>49632.3</v>
      </c>
      <c r="F380" s="89">
        <v>49632.3</v>
      </c>
      <c r="G380" s="89">
        <v>49632.3</v>
      </c>
    </row>
    <row r="381" spans="1:7" ht="68.25" customHeight="1">
      <c r="A381" s="27" t="s">
        <v>756</v>
      </c>
      <c r="B381" s="27" t="s">
        <v>757</v>
      </c>
      <c r="C381" s="89">
        <v>5910.8</v>
      </c>
      <c r="D381" s="89">
        <v>5910.8</v>
      </c>
      <c r="E381" s="89">
        <v>11884.5</v>
      </c>
      <c r="F381" s="89">
        <f t="shared" ref="F381:G381" si="154">5910.8+5973.7</f>
        <v>11884.5</v>
      </c>
      <c r="G381" s="89">
        <f t="shared" si="154"/>
        <v>11884.5</v>
      </c>
    </row>
    <row r="382" spans="1:7" ht="144" customHeight="1">
      <c r="A382" s="27" t="s">
        <v>758</v>
      </c>
      <c r="B382" s="27" t="s">
        <v>759</v>
      </c>
      <c r="C382" s="89">
        <v>101.3</v>
      </c>
      <c r="D382" s="89">
        <v>101.3</v>
      </c>
      <c r="E382" s="89">
        <v>101.3</v>
      </c>
      <c r="F382" s="89">
        <v>101.3</v>
      </c>
      <c r="G382" s="89">
        <v>101.3</v>
      </c>
    </row>
    <row r="383" spans="1:7" ht="54" customHeight="1">
      <c r="A383" s="27" t="s">
        <v>760</v>
      </c>
      <c r="B383" s="27" t="s">
        <v>761</v>
      </c>
      <c r="C383" s="89">
        <f t="shared" ref="C383:G383" si="155">C384</f>
        <v>85000</v>
      </c>
      <c r="D383" s="89">
        <f t="shared" si="155"/>
        <v>165000</v>
      </c>
      <c r="E383" s="89">
        <f t="shared" si="155"/>
        <v>165000</v>
      </c>
      <c r="F383" s="89">
        <f t="shared" si="155"/>
        <v>165000</v>
      </c>
      <c r="G383" s="89">
        <f t="shared" si="155"/>
        <v>165000</v>
      </c>
    </row>
    <row r="384" spans="1:7" ht="55.5" customHeight="1">
      <c r="A384" s="27" t="s">
        <v>762</v>
      </c>
      <c r="B384" s="27" t="s">
        <v>763</v>
      </c>
      <c r="C384" s="89">
        <v>85000</v>
      </c>
      <c r="D384" s="89">
        <v>165000</v>
      </c>
      <c r="E384" s="89">
        <v>165000</v>
      </c>
      <c r="F384" s="89">
        <v>165000</v>
      </c>
      <c r="G384" s="89">
        <v>165000</v>
      </c>
    </row>
    <row r="385" spans="1:7" ht="25.5">
      <c r="A385" s="27" t="s">
        <v>764</v>
      </c>
      <c r="B385" s="27" t="s">
        <v>765</v>
      </c>
      <c r="C385" s="89">
        <f t="shared" ref="C385:G385" si="156">C386</f>
        <v>1000</v>
      </c>
      <c r="D385" s="89">
        <f t="shared" si="156"/>
        <v>1000</v>
      </c>
      <c r="E385" s="89">
        <f t="shared" si="156"/>
        <v>1000</v>
      </c>
      <c r="F385" s="89">
        <f t="shared" si="156"/>
        <v>1000</v>
      </c>
      <c r="G385" s="89">
        <f t="shared" si="156"/>
        <v>1000</v>
      </c>
    </row>
    <row r="386" spans="1:7" ht="28.5" customHeight="1">
      <c r="A386" s="27" t="s">
        <v>766</v>
      </c>
      <c r="B386" s="27" t="s">
        <v>767</v>
      </c>
      <c r="C386" s="89">
        <v>1000</v>
      </c>
      <c r="D386" s="89">
        <v>1000</v>
      </c>
      <c r="E386" s="89">
        <v>1000</v>
      </c>
      <c r="F386" s="89">
        <v>1000</v>
      </c>
      <c r="G386" s="89">
        <v>1000</v>
      </c>
    </row>
    <row r="387" spans="1:7" ht="28.5" customHeight="1">
      <c r="A387" s="27" t="s">
        <v>768</v>
      </c>
      <c r="B387" s="27" t="s">
        <v>769</v>
      </c>
      <c r="C387" s="89">
        <f t="shared" ref="C387:G387" si="157">C388</f>
        <v>20000</v>
      </c>
      <c r="D387" s="89">
        <f t="shared" si="157"/>
        <v>20000</v>
      </c>
      <c r="E387" s="89">
        <f t="shared" si="157"/>
        <v>20000</v>
      </c>
      <c r="F387" s="89">
        <f t="shared" si="157"/>
        <v>20000</v>
      </c>
      <c r="G387" s="89">
        <f t="shared" si="157"/>
        <v>20000</v>
      </c>
    </row>
    <row r="388" spans="1:7" ht="38.25">
      <c r="A388" s="27" t="s">
        <v>770</v>
      </c>
      <c r="B388" s="27" t="s">
        <v>771</v>
      </c>
      <c r="C388" s="89">
        <v>20000</v>
      </c>
      <c r="D388" s="89">
        <v>20000</v>
      </c>
      <c r="E388" s="89">
        <v>20000</v>
      </c>
      <c r="F388" s="89">
        <v>20000</v>
      </c>
      <c r="G388" s="89">
        <v>20000</v>
      </c>
    </row>
    <row r="389" spans="1:7" ht="55.5" customHeight="1">
      <c r="A389" s="27" t="s">
        <v>772</v>
      </c>
      <c r="B389" s="27" t="s">
        <v>773</v>
      </c>
      <c r="C389" s="89">
        <f t="shared" ref="C389:G389" si="158">C390</f>
        <v>238</v>
      </c>
      <c r="D389" s="89">
        <f t="shared" si="158"/>
        <v>238</v>
      </c>
      <c r="E389" s="89">
        <f t="shared" si="158"/>
        <v>238</v>
      </c>
      <c r="F389" s="89">
        <f t="shared" si="158"/>
        <v>238</v>
      </c>
      <c r="G389" s="89">
        <f t="shared" si="158"/>
        <v>238</v>
      </c>
    </row>
    <row r="390" spans="1:7" ht="55.5" customHeight="1">
      <c r="A390" s="27" t="s">
        <v>774</v>
      </c>
      <c r="B390" s="27" t="s">
        <v>775</v>
      </c>
      <c r="C390" s="89">
        <v>238</v>
      </c>
      <c r="D390" s="89">
        <v>238</v>
      </c>
      <c r="E390" s="89">
        <v>238</v>
      </c>
      <c r="F390" s="89">
        <v>238</v>
      </c>
      <c r="G390" s="89">
        <v>238</v>
      </c>
    </row>
    <row r="391" spans="1:7" ht="54" customHeight="1">
      <c r="A391" s="48" t="s">
        <v>942</v>
      </c>
      <c r="B391" s="27" t="s">
        <v>943</v>
      </c>
      <c r="C391" s="89">
        <f>C392</f>
        <v>46316.800000000003</v>
      </c>
      <c r="D391" s="89">
        <f>D392</f>
        <v>0</v>
      </c>
      <c r="E391" s="89">
        <f>E392</f>
        <v>0</v>
      </c>
      <c r="F391" s="89"/>
      <c r="G391" s="89"/>
    </row>
    <row r="392" spans="1:7" ht="54.75" customHeight="1">
      <c r="A392" s="48" t="s">
        <v>944</v>
      </c>
      <c r="B392" s="27" t="s">
        <v>945</v>
      </c>
      <c r="C392" s="89">
        <v>46316.800000000003</v>
      </c>
      <c r="D392" s="89"/>
      <c r="E392" s="89"/>
      <c r="F392" s="89"/>
      <c r="G392" s="89"/>
    </row>
    <row r="393" spans="1:7" ht="40.5" customHeight="1">
      <c r="A393" s="27" t="s">
        <v>776</v>
      </c>
      <c r="B393" s="27" t="s">
        <v>777</v>
      </c>
      <c r="C393" s="89">
        <f t="shared" ref="C393:G393" si="159">C394</f>
        <v>35880</v>
      </c>
      <c r="D393" s="89">
        <f t="shared" si="159"/>
        <v>35880</v>
      </c>
      <c r="E393" s="89">
        <f t="shared" si="159"/>
        <v>35880</v>
      </c>
      <c r="F393" s="89">
        <f t="shared" si="159"/>
        <v>35880</v>
      </c>
      <c r="G393" s="89">
        <f t="shared" si="159"/>
        <v>35880</v>
      </c>
    </row>
    <row r="394" spans="1:7" ht="39.75" customHeight="1">
      <c r="A394" s="27" t="s">
        <v>778</v>
      </c>
      <c r="B394" s="27" t="s">
        <v>779</v>
      </c>
      <c r="C394" s="89">
        <v>35880</v>
      </c>
      <c r="D394" s="89">
        <v>35880</v>
      </c>
      <c r="E394" s="89">
        <v>35880</v>
      </c>
      <c r="F394" s="89">
        <v>35880</v>
      </c>
      <c r="G394" s="89">
        <v>35880</v>
      </c>
    </row>
    <row r="395" spans="1:7" ht="51">
      <c r="A395" s="27" t="s">
        <v>780</v>
      </c>
      <c r="B395" s="27" t="s">
        <v>781</v>
      </c>
      <c r="C395" s="89">
        <f t="shared" ref="C395:G395" si="160">C396</f>
        <v>353760.5</v>
      </c>
      <c r="D395" s="89">
        <f t="shared" si="160"/>
        <v>353760.5</v>
      </c>
      <c r="E395" s="89">
        <f t="shared" si="160"/>
        <v>353760.5</v>
      </c>
      <c r="F395" s="89">
        <f t="shared" si="160"/>
        <v>353760.5</v>
      </c>
      <c r="G395" s="89">
        <f t="shared" si="160"/>
        <v>353760.5</v>
      </c>
    </row>
    <row r="396" spans="1:7" ht="52.5" customHeight="1">
      <c r="A396" s="27" t="s">
        <v>782</v>
      </c>
      <c r="B396" s="27" t="s">
        <v>783</v>
      </c>
      <c r="C396" s="89">
        <v>353760.5</v>
      </c>
      <c r="D396" s="89">
        <v>353760.5</v>
      </c>
      <c r="E396" s="89">
        <v>353760.5</v>
      </c>
      <c r="F396" s="89">
        <v>353760.5</v>
      </c>
      <c r="G396" s="89">
        <v>353760.5</v>
      </c>
    </row>
    <row r="397" spans="1:7" ht="27.75" customHeight="1">
      <c r="A397" s="27" t="s">
        <v>784</v>
      </c>
      <c r="B397" s="27" t="s">
        <v>785</v>
      </c>
      <c r="C397" s="89">
        <f t="shared" ref="C397:G397" si="161">C398</f>
        <v>0</v>
      </c>
      <c r="D397" s="89">
        <f t="shared" si="161"/>
        <v>2700</v>
      </c>
      <c r="E397" s="89">
        <f t="shared" si="161"/>
        <v>35347.300000000003</v>
      </c>
      <c r="F397" s="89">
        <f t="shared" si="161"/>
        <v>49723</v>
      </c>
      <c r="G397" s="89">
        <f t="shared" si="161"/>
        <v>62361.599999999999</v>
      </c>
    </row>
    <row r="398" spans="1:7" ht="40.5" customHeight="1">
      <c r="A398" s="27" t="s">
        <v>786</v>
      </c>
      <c r="B398" s="27" t="s">
        <v>787</v>
      </c>
      <c r="C398" s="89"/>
      <c r="D398" s="89">
        <v>2700</v>
      </c>
      <c r="E398" s="89">
        <v>35347.300000000003</v>
      </c>
      <c r="F398" s="89">
        <v>49723</v>
      </c>
      <c r="G398" s="89">
        <v>62361.599999999999</v>
      </c>
    </row>
    <row r="399" spans="1:7" ht="18" customHeight="1">
      <c r="A399" s="27" t="s">
        <v>788</v>
      </c>
      <c r="B399" s="27" t="s">
        <v>789</v>
      </c>
      <c r="C399" s="89">
        <f t="shared" ref="C399:G399" si="162">C400</f>
        <v>0</v>
      </c>
      <c r="D399" s="89">
        <f t="shared" si="162"/>
        <v>0</v>
      </c>
      <c r="E399" s="89">
        <f t="shared" si="162"/>
        <v>60000</v>
      </c>
      <c r="F399" s="89">
        <f t="shared" si="162"/>
        <v>60000</v>
      </c>
      <c r="G399" s="89">
        <f t="shared" si="162"/>
        <v>125593.7</v>
      </c>
    </row>
    <row r="400" spans="1:7" ht="28.5" customHeight="1">
      <c r="A400" s="27" t="s">
        <v>790</v>
      </c>
      <c r="B400" s="27" t="s">
        <v>791</v>
      </c>
      <c r="C400" s="89"/>
      <c r="D400" s="89"/>
      <c r="E400" s="89">
        <v>60000</v>
      </c>
      <c r="F400" s="89">
        <v>60000</v>
      </c>
      <c r="G400" s="89">
        <v>125593.7</v>
      </c>
    </row>
    <row r="401" spans="1:7" ht="30.75" customHeight="1">
      <c r="A401" s="16" t="s">
        <v>792</v>
      </c>
      <c r="B401" s="30" t="s">
        <v>793</v>
      </c>
      <c r="C401" s="87">
        <f t="shared" ref="C401:G401" si="163">C402</f>
        <v>515593</v>
      </c>
      <c r="D401" s="87">
        <f t="shared" si="163"/>
        <v>830011</v>
      </c>
      <c r="E401" s="87">
        <f t="shared" si="163"/>
        <v>1187014.7999999998</v>
      </c>
      <c r="F401" s="87">
        <f t="shared" si="163"/>
        <v>1179862.5</v>
      </c>
      <c r="G401" s="87">
        <f t="shared" si="163"/>
        <v>1166554.2</v>
      </c>
    </row>
    <row r="402" spans="1:7" s="102" customFormat="1" ht="29.25" customHeight="1">
      <c r="A402" s="16" t="s">
        <v>794</v>
      </c>
      <c r="B402" s="30" t="s">
        <v>795</v>
      </c>
      <c r="C402" s="87">
        <f>C403+C404+C406+C405</f>
        <v>515593</v>
      </c>
      <c r="D402" s="87">
        <f>D403+D404+D406+D405</f>
        <v>830011</v>
      </c>
      <c r="E402" s="87">
        <f>E403+E404+E406+E405</f>
        <v>1187014.7999999998</v>
      </c>
      <c r="F402" s="87">
        <f>F403+F404+F406+F405</f>
        <v>1179862.5</v>
      </c>
      <c r="G402" s="87">
        <f>G403+G404+G406+G405</f>
        <v>1166554.2</v>
      </c>
    </row>
    <row r="403" spans="1:7" ht="42.75" customHeight="1">
      <c r="A403" s="27" t="s">
        <v>796</v>
      </c>
      <c r="B403" s="27" t="s">
        <v>797</v>
      </c>
      <c r="C403" s="89">
        <v>30</v>
      </c>
      <c r="D403" s="89">
        <v>30</v>
      </c>
      <c r="E403" s="89">
        <v>30</v>
      </c>
      <c r="F403" s="89">
        <v>30</v>
      </c>
      <c r="G403" s="89">
        <v>30</v>
      </c>
    </row>
    <row r="404" spans="1:7" ht="80.25" customHeight="1">
      <c r="A404" s="27" t="s">
        <v>798</v>
      </c>
      <c r="B404" s="27" t="s">
        <v>799</v>
      </c>
      <c r="C404" s="89">
        <v>515563</v>
      </c>
      <c r="D404" s="89">
        <v>814015.1</v>
      </c>
      <c r="E404" s="89">
        <v>814015.1</v>
      </c>
      <c r="F404" s="89">
        <v>788672.5</v>
      </c>
      <c r="G404" s="89">
        <v>788672.5</v>
      </c>
    </row>
    <row r="405" spans="1:7" ht="53.25" customHeight="1">
      <c r="A405" s="27" t="s">
        <v>800</v>
      </c>
      <c r="B405" s="27" t="s">
        <v>801</v>
      </c>
      <c r="C405" s="89"/>
      <c r="D405" s="89"/>
      <c r="E405" s="89">
        <v>298200</v>
      </c>
      <c r="F405" s="89">
        <v>298200</v>
      </c>
      <c r="G405" s="89">
        <v>280000</v>
      </c>
    </row>
    <row r="406" spans="1:7" ht="41.25" customHeight="1">
      <c r="A406" s="27" t="s">
        <v>802</v>
      </c>
      <c r="B406" s="27" t="s">
        <v>803</v>
      </c>
      <c r="C406" s="89"/>
      <c r="D406" s="89">
        <v>15965.9</v>
      </c>
      <c r="E406" s="89">
        <v>74769.7</v>
      </c>
      <c r="F406" s="89">
        <v>92960</v>
      </c>
      <c r="G406" s="89">
        <v>97851.7</v>
      </c>
    </row>
    <row r="407" spans="1:7" ht="30" customHeight="1">
      <c r="A407" s="16" t="s">
        <v>804</v>
      </c>
      <c r="B407" s="30" t="s">
        <v>805</v>
      </c>
      <c r="C407" s="87">
        <f t="shared" ref="C407:G407" si="164">C408</f>
        <v>9301.1</v>
      </c>
      <c r="D407" s="87">
        <f t="shared" si="164"/>
        <v>20301.099999999999</v>
      </c>
      <c r="E407" s="87">
        <f t="shared" si="164"/>
        <v>20851.099999999999</v>
      </c>
      <c r="F407" s="87">
        <f t="shared" si="164"/>
        <v>20851.099999999999</v>
      </c>
      <c r="G407" s="87">
        <f t="shared" si="164"/>
        <v>23831.1</v>
      </c>
    </row>
    <row r="408" spans="1:7" s="102" customFormat="1" ht="29.25" customHeight="1">
      <c r="A408" s="16" t="s">
        <v>806</v>
      </c>
      <c r="B408" s="30" t="s">
        <v>807</v>
      </c>
      <c r="C408" s="87">
        <f t="shared" ref="C408:G408" si="165">C409+C410</f>
        <v>9301.1</v>
      </c>
      <c r="D408" s="87">
        <f t="shared" si="165"/>
        <v>20301.099999999999</v>
      </c>
      <c r="E408" s="87">
        <f t="shared" si="165"/>
        <v>20851.099999999999</v>
      </c>
      <c r="F408" s="87">
        <f t="shared" si="165"/>
        <v>20851.099999999999</v>
      </c>
      <c r="G408" s="87">
        <f t="shared" si="165"/>
        <v>23831.1</v>
      </c>
    </row>
    <row r="409" spans="1:7" ht="27.75" customHeight="1">
      <c r="A409" s="39" t="s">
        <v>808</v>
      </c>
      <c r="B409" s="27" t="s">
        <v>809</v>
      </c>
      <c r="C409" s="89">
        <v>6901.1</v>
      </c>
      <c r="D409" s="89">
        <v>17901.099999999999</v>
      </c>
      <c r="E409" s="89">
        <v>17901.099999999999</v>
      </c>
      <c r="F409" s="89">
        <v>17901.099999999999</v>
      </c>
      <c r="G409" s="89">
        <v>19851.099999999999</v>
      </c>
    </row>
    <row r="410" spans="1:7" ht="41.25" customHeight="1">
      <c r="A410" s="27" t="s">
        <v>810</v>
      </c>
      <c r="B410" s="27" t="s">
        <v>811</v>
      </c>
      <c r="C410" s="89">
        <v>2400</v>
      </c>
      <c r="D410" s="89">
        <v>2400</v>
      </c>
      <c r="E410" s="89">
        <v>2950</v>
      </c>
      <c r="F410" s="89">
        <v>2950</v>
      </c>
      <c r="G410" s="89">
        <v>3980</v>
      </c>
    </row>
    <row r="411" spans="1:7">
      <c r="A411" s="16" t="s">
        <v>812</v>
      </c>
      <c r="B411" s="30" t="s">
        <v>813</v>
      </c>
      <c r="C411" s="87">
        <f t="shared" ref="C411:G412" si="166">C412</f>
        <v>730</v>
      </c>
      <c r="D411" s="87">
        <f t="shared" si="166"/>
        <v>730</v>
      </c>
      <c r="E411" s="87">
        <f t="shared" si="166"/>
        <v>730</v>
      </c>
      <c r="F411" s="87">
        <f t="shared" si="166"/>
        <v>730</v>
      </c>
      <c r="G411" s="87">
        <f t="shared" si="166"/>
        <v>730</v>
      </c>
    </row>
    <row r="412" spans="1:7" s="102" customFormat="1" ht="27.75" customHeight="1">
      <c r="A412" s="16" t="s">
        <v>814</v>
      </c>
      <c r="B412" s="30" t="s">
        <v>815</v>
      </c>
      <c r="C412" s="87">
        <f t="shared" si="166"/>
        <v>730</v>
      </c>
      <c r="D412" s="87">
        <f t="shared" si="166"/>
        <v>730</v>
      </c>
      <c r="E412" s="87">
        <f t="shared" si="166"/>
        <v>730</v>
      </c>
      <c r="F412" s="87">
        <f t="shared" si="166"/>
        <v>730</v>
      </c>
      <c r="G412" s="87">
        <f t="shared" si="166"/>
        <v>730</v>
      </c>
    </row>
    <row r="413" spans="1:7" ht="40.5" customHeight="1">
      <c r="A413" s="41" t="s">
        <v>816</v>
      </c>
      <c r="B413" s="27" t="s">
        <v>817</v>
      </c>
      <c r="C413" s="89">
        <v>730</v>
      </c>
      <c r="D413" s="89">
        <v>730</v>
      </c>
      <c r="E413" s="89">
        <v>730</v>
      </c>
      <c r="F413" s="89">
        <v>730</v>
      </c>
      <c r="G413" s="89">
        <v>730</v>
      </c>
    </row>
    <row r="414" spans="1:7" ht="54.75" customHeight="1">
      <c r="A414" s="79" t="s">
        <v>818</v>
      </c>
      <c r="B414" s="30" t="s">
        <v>819</v>
      </c>
      <c r="C414" s="94">
        <f t="shared" ref="C414:G415" si="167">C415</f>
        <v>0</v>
      </c>
      <c r="D414" s="94">
        <f t="shared" si="167"/>
        <v>0</v>
      </c>
      <c r="E414" s="94">
        <f t="shared" si="167"/>
        <v>38761</v>
      </c>
      <c r="F414" s="94">
        <f t="shared" si="167"/>
        <v>33680.9</v>
      </c>
      <c r="G414" s="94">
        <f t="shared" si="167"/>
        <v>151296.30000000002</v>
      </c>
    </row>
    <row r="415" spans="1:7" ht="68.25" customHeight="1">
      <c r="A415" s="79" t="s">
        <v>820</v>
      </c>
      <c r="B415" s="45" t="s">
        <v>821</v>
      </c>
      <c r="C415" s="94">
        <f t="shared" si="167"/>
        <v>0</v>
      </c>
      <c r="D415" s="94">
        <f t="shared" si="167"/>
        <v>0</v>
      </c>
      <c r="E415" s="94">
        <f t="shared" si="167"/>
        <v>38761</v>
      </c>
      <c r="F415" s="94">
        <f t="shared" si="167"/>
        <v>33680.9</v>
      </c>
      <c r="G415" s="94">
        <f t="shared" si="167"/>
        <v>151296.30000000002</v>
      </c>
    </row>
    <row r="416" spans="1:7" ht="66.75" customHeight="1">
      <c r="A416" s="41" t="s">
        <v>822</v>
      </c>
      <c r="B416" s="5" t="s">
        <v>823</v>
      </c>
      <c r="C416" s="95">
        <f>C431+C417+C425+C421+C422+C423+C424+C426+C427+C428+C429+C430</f>
        <v>0</v>
      </c>
      <c r="D416" s="95">
        <f>D431+D417+D425+D421+D422+D423+D424+D426+D427+D428+D429+D430</f>
        <v>0</v>
      </c>
      <c r="E416" s="95">
        <f>E431+E417+E425+E421+E422+E423+E424+E426+E427+E428+E429+E430</f>
        <v>38761</v>
      </c>
      <c r="F416" s="95">
        <f>F431+F417+F425+F421+F422+F423+F424+F426+F427+F428+F429+F430</f>
        <v>33680.9</v>
      </c>
      <c r="G416" s="95">
        <f>G431+G417+G425+G421+G422+G423+G424+G426+G427+G428+G429+G430</f>
        <v>151296.30000000002</v>
      </c>
    </row>
    <row r="417" spans="1:7" ht="27" customHeight="1">
      <c r="A417" s="41" t="s">
        <v>824</v>
      </c>
      <c r="B417" s="27" t="s">
        <v>825</v>
      </c>
      <c r="C417" s="95">
        <f t="shared" ref="C417:G417" si="168">C418+C419+C420</f>
        <v>0</v>
      </c>
      <c r="D417" s="95">
        <f t="shared" si="168"/>
        <v>0</v>
      </c>
      <c r="E417" s="95">
        <f t="shared" si="168"/>
        <v>33474.199999999997</v>
      </c>
      <c r="F417" s="95">
        <f t="shared" si="168"/>
        <v>10114.1</v>
      </c>
      <c r="G417" s="95">
        <f t="shared" si="168"/>
        <v>80065.5</v>
      </c>
    </row>
    <row r="418" spans="1:7" ht="28.5" customHeight="1">
      <c r="A418" s="96" t="s">
        <v>826</v>
      </c>
      <c r="B418" s="27" t="s">
        <v>827</v>
      </c>
      <c r="C418" s="95"/>
      <c r="D418" s="95"/>
      <c r="E418" s="95">
        <v>24312.1</v>
      </c>
      <c r="F418" s="95">
        <v>912.5</v>
      </c>
      <c r="G418" s="95">
        <v>67087.899999999994</v>
      </c>
    </row>
    <row r="419" spans="1:7" ht="28.5" customHeight="1">
      <c r="A419" s="97" t="s">
        <v>828</v>
      </c>
      <c r="B419" s="27" t="s">
        <v>829</v>
      </c>
      <c r="C419" s="95"/>
      <c r="D419" s="95"/>
      <c r="E419" s="95">
        <v>9037.4</v>
      </c>
      <c r="F419" s="95">
        <v>9037.4</v>
      </c>
      <c r="G419" s="95">
        <v>9037.7999999999993</v>
      </c>
    </row>
    <row r="420" spans="1:7" ht="29.25" customHeight="1">
      <c r="A420" s="81" t="s">
        <v>830</v>
      </c>
      <c r="B420" s="27" t="s">
        <v>831</v>
      </c>
      <c r="C420" s="95"/>
      <c r="D420" s="95"/>
      <c r="E420" s="95">
        <v>124.7</v>
      </c>
      <c r="F420" s="95">
        <v>164.2</v>
      </c>
      <c r="G420" s="95">
        <v>3939.8</v>
      </c>
    </row>
    <row r="421" spans="1:7" ht="66" customHeight="1">
      <c r="A421" s="81" t="s">
        <v>832</v>
      </c>
      <c r="B421" s="27" t="s">
        <v>833</v>
      </c>
      <c r="C421" s="95"/>
      <c r="D421" s="95"/>
      <c r="E421" s="95"/>
      <c r="F421" s="95"/>
      <c r="G421" s="95">
        <v>722.8</v>
      </c>
    </row>
    <row r="422" spans="1:7" ht="68.25" customHeight="1">
      <c r="A422" s="81" t="s">
        <v>834</v>
      </c>
      <c r="B422" s="27" t="s">
        <v>835</v>
      </c>
      <c r="C422" s="95"/>
      <c r="D422" s="95"/>
      <c r="E422" s="95"/>
      <c r="F422" s="95"/>
      <c r="G422" s="95">
        <v>4365</v>
      </c>
    </row>
    <row r="423" spans="1:7" ht="67.5" customHeight="1">
      <c r="A423" s="81" t="s">
        <v>836</v>
      </c>
      <c r="B423" s="27" t="s">
        <v>837</v>
      </c>
      <c r="C423" s="95"/>
      <c r="D423" s="95"/>
      <c r="E423" s="95"/>
      <c r="F423" s="95"/>
      <c r="G423" s="95">
        <v>3620.7</v>
      </c>
    </row>
    <row r="424" spans="1:7" ht="42.75" customHeight="1">
      <c r="A424" s="81" t="s">
        <v>838</v>
      </c>
      <c r="B424" s="27" t="s">
        <v>839</v>
      </c>
      <c r="C424" s="95"/>
      <c r="D424" s="95"/>
      <c r="E424" s="95"/>
      <c r="F424" s="95"/>
      <c r="G424" s="95">
        <v>215</v>
      </c>
    </row>
    <row r="425" spans="1:7" ht="52.5" customHeight="1">
      <c r="A425" s="41" t="s">
        <v>840</v>
      </c>
      <c r="B425" s="27" t="s">
        <v>841</v>
      </c>
      <c r="C425" s="95"/>
      <c r="D425" s="95"/>
      <c r="E425" s="95"/>
      <c r="F425" s="95"/>
      <c r="G425" s="95">
        <v>291.5</v>
      </c>
    </row>
    <row r="426" spans="1:7" ht="54" customHeight="1">
      <c r="A426" s="81" t="s">
        <v>842</v>
      </c>
      <c r="B426" s="27" t="s">
        <v>843</v>
      </c>
      <c r="C426" s="95"/>
      <c r="D426" s="95"/>
      <c r="E426" s="95"/>
      <c r="F426" s="95"/>
      <c r="G426" s="95">
        <v>926</v>
      </c>
    </row>
    <row r="427" spans="1:7" ht="52.5" customHeight="1">
      <c r="A427" s="81" t="s">
        <v>844</v>
      </c>
      <c r="B427" s="27" t="s">
        <v>845</v>
      </c>
      <c r="C427" s="95"/>
      <c r="D427" s="95"/>
      <c r="E427" s="95"/>
      <c r="F427" s="95"/>
      <c r="G427" s="95">
        <v>10.3</v>
      </c>
    </row>
    <row r="428" spans="1:7" ht="90.75" customHeight="1">
      <c r="A428" s="81" t="s">
        <v>846</v>
      </c>
      <c r="B428" s="27" t="s">
        <v>847</v>
      </c>
      <c r="C428" s="95"/>
      <c r="D428" s="95"/>
      <c r="E428" s="95"/>
      <c r="F428" s="95"/>
      <c r="G428" s="95">
        <v>4417.1000000000004</v>
      </c>
    </row>
    <row r="429" spans="1:7" ht="52.5" customHeight="1">
      <c r="A429" s="81" t="s">
        <v>848</v>
      </c>
      <c r="B429" s="27" t="s">
        <v>849</v>
      </c>
      <c r="C429" s="95"/>
      <c r="D429" s="95"/>
      <c r="E429" s="95"/>
      <c r="F429" s="95"/>
      <c r="G429" s="95">
        <v>12123.4</v>
      </c>
    </row>
    <row r="430" spans="1:7" ht="66" customHeight="1">
      <c r="A430" s="81" t="s">
        <v>850</v>
      </c>
      <c r="B430" s="27" t="s">
        <v>851</v>
      </c>
      <c r="C430" s="95"/>
      <c r="D430" s="95"/>
      <c r="E430" s="95"/>
      <c r="F430" s="95"/>
      <c r="G430" s="95">
        <v>854.7</v>
      </c>
    </row>
    <row r="431" spans="1:7" ht="54" customHeight="1">
      <c r="A431" s="41" t="s">
        <v>852</v>
      </c>
      <c r="B431" s="27" t="s">
        <v>853</v>
      </c>
      <c r="C431" s="95"/>
      <c r="D431" s="95"/>
      <c r="E431" s="95">
        <v>5286.8</v>
      </c>
      <c r="F431" s="95">
        <v>23566.799999999999</v>
      </c>
      <c r="G431" s="95">
        <v>43684.3</v>
      </c>
    </row>
    <row r="432" spans="1:7" ht="39.75" customHeight="1">
      <c r="A432" s="98" t="s">
        <v>854</v>
      </c>
      <c r="B432" s="30" t="s">
        <v>855</v>
      </c>
      <c r="C432" s="94">
        <f t="shared" ref="C432:G432" si="169">C433</f>
        <v>0</v>
      </c>
      <c r="D432" s="94">
        <f t="shared" si="169"/>
        <v>0</v>
      </c>
      <c r="E432" s="94">
        <f t="shared" si="169"/>
        <v>-47042.100000000006</v>
      </c>
      <c r="F432" s="94">
        <f t="shared" si="169"/>
        <v>-47081.600000000006</v>
      </c>
      <c r="G432" s="94">
        <f t="shared" si="169"/>
        <v>-80677.199999999983</v>
      </c>
    </row>
    <row r="433" spans="1:7" s="102" customFormat="1" ht="40.5" customHeight="1">
      <c r="A433" s="98" t="s">
        <v>856</v>
      </c>
      <c r="B433" s="30" t="s">
        <v>857</v>
      </c>
      <c r="C433" s="94">
        <f>SUM(C434:C474)</f>
        <v>0</v>
      </c>
      <c r="D433" s="94">
        <f>SUM(D434:D474)</f>
        <v>0</v>
      </c>
      <c r="E433" s="94">
        <f>SUM(E434:E474)</f>
        <v>-47042.100000000006</v>
      </c>
      <c r="F433" s="94">
        <f>SUM(F434:F474)</f>
        <v>-47081.600000000006</v>
      </c>
      <c r="G433" s="94">
        <f>SUM(G434:G474)</f>
        <v>-80677.199999999983</v>
      </c>
    </row>
    <row r="434" spans="1:7" ht="52.5" customHeight="1">
      <c r="A434" s="81" t="s">
        <v>858</v>
      </c>
      <c r="B434" s="27" t="s">
        <v>859</v>
      </c>
      <c r="C434" s="95"/>
      <c r="D434" s="95"/>
      <c r="E434" s="95"/>
      <c r="F434" s="95"/>
      <c r="G434" s="95">
        <v>-262</v>
      </c>
    </row>
    <row r="435" spans="1:7" ht="54" customHeight="1">
      <c r="A435" s="81" t="s">
        <v>860</v>
      </c>
      <c r="B435" s="27" t="s">
        <v>861</v>
      </c>
      <c r="C435" s="99"/>
      <c r="D435" s="99"/>
      <c r="E435" s="99">
        <v>-326.10000000000002</v>
      </c>
      <c r="F435" s="99">
        <v>-326.10000000000002</v>
      </c>
      <c r="G435" s="99">
        <v>-326.10000000000002</v>
      </c>
    </row>
    <row r="436" spans="1:7" ht="55.5" customHeight="1">
      <c r="A436" s="81" t="s">
        <v>862</v>
      </c>
      <c r="B436" s="27" t="s">
        <v>863</v>
      </c>
      <c r="C436" s="99"/>
      <c r="D436" s="99"/>
      <c r="E436" s="99"/>
      <c r="F436" s="99"/>
      <c r="G436" s="99">
        <v>-715.8</v>
      </c>
    </row>
    <row r="437" spans="1:7" ht="29.25" customHeight="1">
      <c r="A437" s="81" t="s">
        <v>864</v>
      </c>
      <c r="B437" s="27" t="s">
        <v>865</v>
      </c>
      <c r="C437" s="99"/>
      <c r="D437" s="99"/>
      <c r="E437" s="99">
        <v>-344.8</v>
      </c>
      <c r="F437" s="99">
        <v>-344.8</v>
      </c>
      <c r="G437" s="99">
        <v>-344.8</v>
      </c>
    </row>
    <row r="438" spans="1:7" ht="41.25" customHeight="1">
      <c r="A438" s="81" t="s">
        <v>866</v>
      </c>
      <c r="B438" s="27" t="s">
        <v>867</v>
      </c>
      <c r="C438" s="99"/>
      <c r="D438" s="99"/>
      <c r="E438" s="99">
        <v>-67.8</v>
      </c>
      <c r="F438" s="99">
        <v>-67.8</v>
      </c>
      <c r="G438" s="99">
        <v>-67.8</v>
      </c>
    </row>
    <row r="439" spans="1:7" ht="63.75">
      <c r="A439" s="81" t="s">
        <v>868</v>
      </c>
      <c r="B439" s="27" t="s">
        <v>869</v>
      </c>
      <c r="C439" s="99"/>
      <c r="D439" s="99"/>
      <c r="E439" s="99"/>
      <c r="F439" s="99"/>
      <c r="G439" s="99">
        <v>-4321.3999999999996</v>
      </c>
    </row>
    <row r="440" spans="1:7" ht="52.5" customHeight="1">
      <c r="A440" s="81" t="s">
        <v>870</v>
      </c>
      <c r="B440" s="27" t="s">
        <v>871</v>
      </c>
      <c r="C440" s="99"/>
      <c r="D440" s="99"/>
      <c r="E440" s="99"/>
      <c r="F440" s="99"/>
      <c r="G440" s="99">
        <v>-3439.7</v>
      </c>
    </row>
    <row r="441" spans="1:7" ht="63.75">
      <c r="A441" s="81" t="s">
        <v>872</v>
      </c>
      <c r="B441" s="27" t="s">
        <v>873</v>
      </c>
      <c r="C441" s="99"/>
      <c r="D441" s="99"/>
      <c r="E441" s="99"/>
      <c r="F441" s="99"/>
      <c r="G441" s="99">
        <v>-1900</v>
      </c>
    </row>
    <row r="442" spans="1:7" ht="38.25">
      <c r="A442" s="81" t="s">
        <v>874</v>
      </c>
      <c r="B442" s="27" t="s">
        <v>875</v>
      </c>
      <c r="C442" s="99"/>
      <c r="D442" s="99"/>
      <c r="E442" s="99"/>
      <c r="F442" s="99"/>
      <c r="G442" s="99">
        <v>-102.5</v>
      </c>
    </row>
    <row r="443" spans="1:7" ht="53.25" customHeight="1">
      <c r="A443" s="81" t="s">
        <v>876</v>
      </c>
      <c r="B443" s="27" t="s">
        <v>877</v>
      </c>
      <c r="C443" s="99"/>
      <c r="D443" s="99"/>
      <c r="E443" s="99"/>
      <c r="F443" s="99"/>
      <c r="G443" s="99">
        <v>-0.1</v>
      </c>
    </row>
    <row r="444" spans="1:7" ht="54.75" customHeight="1">
      <c r="A444" s="81" t="s">
        <v>878</v>
      </c>
      <c r="B444" s="27" t="s">
        <v>879</v>
      </c>
      <c r="C444" s="99"/>
      <c r="D444" s="99"/>
      <c r="E444" s="99">
        <v>-21540</v>
      </c>
      <c r="F444" s="99">
        <v>-21540</v>
      </c>
      <c r="G444" s="99">
        <v>-24466.5</v>
      </c>
    </row>
    <row r="445" spans="1:7" ht="52.5" customHeight="1">
      <c r="A445" s="81" t="s">
        <v>880</v>
      </c>
      <c r="B445" s="27" t="s">
        <v>881</v>
      </c>
      <c r="C445" s="99"/>
      <c r="D445" s="99"/>
      <c r="E445" s="99"/>
      <c r="F445" s="99"/>
      <c r="G445" s="99">
        <v>-290</v>
      </c>
    </row>
    <row r="446" spans="1:7" ht="38.25">
      <c r="A446" s="41" t="s">
        <v>882</v>
      </c>
      <c r="B446" s="27" t="s">
        <v>883</v>
      </c>
      <c r="C446" s="99"/>
      <c r="D446" s="99"/>
      <c r="E446" s="99"/>
      <c r="F446" s="99"/>
      <c r="G446" s="99">
        <v>-309.8</v>
      </c>
    </row>
    <row r="447" spans="1:7" ht="29.25" customHeight="1">
      <c r="A447" s="81" t="s">
        <v>884</v>
      </c>
      <c r="B447" s="27" t="s">
        <v>885</v>
      </c>
      <c r="C447" s="99"/>
      <c r="D447" s="99"/>
      <c r="E447" s="99"/>
      <c r="F447" s="99"/>
      <c r="G447" s="99">
        <v>-105.1</v>
      </c>
    </row>
    <row r="448" spans="1:7" ht="39.75" customHeight="1">
      <c r="A448" s="41" t="s">
        <v>886</v>
      </c>
      <c r="B448" s="27" t="s">
        <v>887</v>
      </c>
      <c r="C448" s="99"/>
      <c r="D448" s="99"/>
      <c r="E448" s="99"/>
      <c r="F448" s="99"/>
      <c r="G448" s="99">
        <v>-128.1</v>
      </c>
    </row>
    <row r="449" spans="1:7" ht="39.75" customHeight="1">
      <c r="A449" s="41" t="s">
        <v>888</v>
      </c>
      <c r="B449" s="27" t="s">
        <v>889</v>
      </c>
      <c r="C449" s="99"/>
      <c r="D449" s="99"/>
      <c r="E449" s="99"/>
      <c r="F449" s="99"/>
      <c r="G449" s="99">
        <v>410.4</v>
      </c>
    </row>
    <row r="450" spans="1:7" ht="40.5" customHeight="1">
      <c r="A450" s="81" t="s">
        <v>890</v>
      </c>
      <c r="B450" s="27" t="s">
        <v>891</v>
      </c>
      <c r="C450" s="99"/>
      <c r="D450" s="99"/>
      <c r="E450" s="99"/>
      <c r="F450" s="99"/>
      <c r="G450" s="99">
        <v>-9.8000000000000007</v>
      </c>
    </row>
    <row r="451" spans="1:7" ht="54" customHeight="1">
      <c r="A451" s="41" t="s">
        <v>892</v>
      </c>
      <c r="B451" s="27" t="s">
        <v>893</v>
      </c>
      <c r="C451" s="99"/>
      <c r="D451" s="99"/>
      <c r="E451" s="99"/>
      <c r="F451" s="99"/>
      <c r="G451" s="99">
        <v>-7969.4</v>
      </c>
    </row>
    <row r="452" spans="1:7" ht="27" customHeight="1">
      <c r="A452" s="81" t="s">
        <v>894</v>
      </c>
      <c r="B452" s="27" t="s">
        <v>895</v>
      </c>
      <c r="C452" s="99"/>
      <c r="D452" s="99"/>
      <c r="E452" s="99"/>
      <c r="F452" s="99"/>
      <c r="G452" s="99">
        <v>-1572.8</v>
      </c>
    </row>
    <row r="453" spans="1:7" ht="65.25" customHeight="1">
      <c r="A453" s="81" t="s">
        <v>896</v>
      </c>
      <c r="B453" s="27" t="s">
        <v>897</v>
      </c>
      <c r="C453" s="99"/>
      <c r="D453" s="99"/>
      <c r="E453" s="99">
        <v>-10373.299999999999</v>
      </c>
      <c r="F453" s="99">
        <v>-10373.299999999999</v>
      </c>
      <c r="G453" s="99">
        <v>-10482.700000000001</v>
      </c>
    </row>
    <row r="454" spans="1:7" ht="78" customHeight="1">
      <c r="A454" s="81" t="s">
        <v>898</v>
      </c>
      <c r="B454" s="27" t="s">
        <v>899</v>
      </c>
      <c r="C454" s="95"/>
      <c r="D454" s="95"/>
      <c r="E454" s="95">
        <v>-14336.9</v>
      </c>
      <c r="F454" s="95">
        <v>-14336.9</v>
      </c>
      <c r="G454" s="95">
        <v>-15557.7</v>
      </c>
    </row>
    <row r="455" spans="1:7" ht="40.5" customHeight="1">
      <c r="A455" s="41" t="s">
        <v>900</v>
      </c>
      <c r="B455" s="27" t="s">
        <v>901</v>
      </c>
      <c r="C455" s="95"/>
      <c r="D455" s="95"/>
      <c r="E455" s="95"/>
      <c r="F455" s="95"/>
      <c r="G455" s="95">
        <v>-183.3</v>
      </c>
    </row>
    <row r="456" spans="1:7" ht="39.75" customHeight="1">
      <c r="A456" s="81" t="s">
        <v>902</v>
      </c>
      <c r="B456" s="27" t="s">
        <v>903</v>
      </c>
      <c r="C456" s="95"/>
      <c r="D456" s="95"/>
      <c r="E456" s="95"/>
      <c r="F456" s="95"/>
      <c r="G456" s="95">
        <v>-580.79999999999995</v>
      </c>
    </row>
    <row r="457" spans="1:7" ht="78" customHeight="1">
      <c r="A457" s="81" t="s">
        <v>904</v>
      </c>
      <c r="B457" s="27" t="s">
        <v>905</v>
      </c>
      <c r="C457" s="95"/>
      <c r="D457" s="95"/>
      <c r="E457" s="95"/>
      <c r="F457" s="95"/>
      <c r="G457" s="95">
        <v>-2.7</v>
      </c>
    </row>
    <row r="458" spans="1:7" ht="53.25" customHeight="1">
      <c r="A458" s="81" t="s">
        <v>906</v>
      </c>
      <c r="B458" s="27" t="s">
        <v>907</v>
      </c>
      <c r="C458" s="95"/>
      <c r="D458" s="95"/>
      <c r="E458" s="95"/>
      <c r="F458" s="95"/>
      <c r="G458" s="95">
        <v>-674.7</v>
      </c>
    </row>
    <row r="459" spans="1:7" ht="105" customHeight="1">
      <c r="A459" s="81" t="s">
        <v>908</v>
      </c>
      <c r="B459" s="27" t="s">
        <v>909</v>
      </c>
      <c r="C459" s="95"/>
      <c r="D459" s="95"/>
      <c r="E459" s="95"/>
      <c r="F459" s="95"/>
      <c r="G459" s="95">
        <v>-6.6</v>
      </c>
    </row>
    <row r="460" spans="1:7" ht="52.5" customHeight="1">
      <c r="A460" s="81" t="s">
        <v>910</v>
      </c>
      <c r="B460" s="27" t="s">
        <v>911</v>
      </c>
      <c r="C460" s="95"/>
      <c r="D460" s="95"/>
      <c r="E460" s="95"/>
      <c r="F460" s="95"/>
      <c r="G460" s="95">
        <v>-119</v>
      </c>
    </row>
    <row r="461" spans="1:7" ht="104.25" customHeight="1">
      <c r="A461" s="81" t="s">
        <v>912</v>
      </c>
      <c r="B461" s="27" t="s">
        <v>913</v>
      </c>
      <c r="C461" s="100"/>
      <c r="D461" s="100"/>
      <c r="E461" s="100"/>
      <c r="F461" s="100"/>
      <c r="G461" s="100">
        <v>-13</v>
      </c>
    </row>
    <row r="462" spans="1:7" ht="52.5" customHeight="1">
      <c r="A462" s="81" t="s">
        <v>914</v>
      </c>
      <c r="B462" s="27" t="s">
        <v>915</v>
      </c>
      <c r="C462" s="93"/>
      <c r="D462" s="93"/>
      <c r="E462" s="93"/>
      <c r="F462" s="93"/>
      <c r="G462" s="93">
        <v>-1.9</v>
      </c>
    </row>
    <row r="463" spans="1:7" ht="42" customHeight="1">
      <c r="A463" s="81" t="s">
        <v>916</v>
      </c>
      <c r="B463" s="27" t="s">
        <v>917</v>
      </c>
      <c r="C463" s="93"/>
      <c r="D463" s="93"/>
      <c r="E463" s="93"/>
      <c r="F463" s="93"/>
      <c r="G463" s="93">
        <v>-0.1</v>
      </c>
    </row>
    <row r="464" spans="1:7" ht="42.75" customHeight="1">
      <c r="A464" s="81" t="s">
        <v>918</v>
      </c>
      <c r="B464" s="27" t="s">
        <v>919</v>
      </c>
      <c r="C464" s="95"/>
      <c r="D464" s="95"/>
      <c r="E464" s="95">
        <v>-2.9</v>
      </c>
      <c r="F464" s="95">
        <v>-2.9</v>
      </c>
      <c r="G464" s="95">
        <v>-2.9</v>
      </c>
    </row>
    <row r="465" spans="1:7" ht="54" customHeight="1">
      <c r="A465" s="81" t="s">
        <v>920</v>
      </c>
      <c r="B465" s="27" t="s">
        <v>921</v>
      </c>
      <c r="C465" s="95"/>
      <c r="D465" s="95"/>
      <c r="E465" s="95"/>
      <c r="F465" s="95"/>
      <c r="G465" s="95">
        <v>-875.5</v>
      </c>
    </row>
    <row r="466" spans="1:7" ht="117" customHeight="1">
      <c r="A466" s="81" t="s">
        <v>922</v>
      </c>
      <c r="B466" s="27" t="s">
        <v>923</v>
      </c>
      <c r="C466" s="95"/>
      <c r="D466" s="95"/>
      <c r="E466" s="95"/>
      <c r="F466" s="95"/>
      <c r="G466" s="95">
        <v>-308</v>
      </c>
    </row>
    <row r="467" spans="1:7" ht="106.5" customHeight="1">
      <c r="A467" s="81" t="s">
        <v>924</v>
      </c>
      <c r="B467" s="27" t="s">
        <v>925</v>
      </c>
      <c r="C467" s="95"/>
      <c r="D467" s="95"/>
      <c r="E467" s="95"/>
      <c r="F467" s="95"/>
      <c r="G467" s="95">
        <v>-44.4</v>
      </c>
    </row>
    <row r="468" spans="1:7" ht="164.25" customHeight="1">
      <c r="A468" s="81" t="s">
        <v>926</v>
      </c>
      <c r="B468" s="27" t="s">
        <v>927</v>
      </c>
      <c r="C468" s="95"/>
      <c r="D468" s="95"/>
      <c r="E468" s="95"/>
      <c r="F468" s="95"/>
      <c r="G468" s="95">
        <v>-660.9</v>
      </c>
    </row>
    <row r="469" spans="1:7" ht="157.5" customHeight="1">
      <c r="A469" s="81" t="s">
        <v>928</v>
      </c>
      <c r="B469" s="27" t="s">
        <v>929</v>
      </c>
      <c r="C469" s="95"/>
      <c r="D469" s="95"/>
      <c r="E469" s="95"/>
      <c r="F469" s="95"/>
      <c r="G469" s="95">
        <v>-1952.1</v>
      </c>
    </row>
    <row r="470" spans="1:7" ht="146.25" customHeight="1">
      <c r="A470" s="81" t="s">
        <v>930</v>
      </c>
      <c r="B470" s="27" t="s">
        <v>931</v>
      </c>
      <c r="C470" s="95"/>
      <c r="D470" s="95"/>
      <c r="E470" s="95"/>
      <c r="F470" s="95"/>
      <c r="G470" s="95">
        <v>-28.5</v>
      </c>
    </row>
    <row r="471" spans="1:7" ht="147" customHeight="1">
      <c r="A471" s="81" t="s">
        <v>932</v>
      </c>
      <c r="B471" s="27" t="s">
        <v>933</v>
      </c>
      <c r="C471" s="95"/>
      <c r="D471" s="95"/>
      <c r="E471" s="95"/>
      <c r="F471" s="95"/>
      <c r="G471" s="95">
        <v>-40.4</v>
      </c>
    </row>
    <row r="472" spans="1:7" ht="108.75" customHeight="1">
      <c r="A472" s="81" t="s">
        <v>934</v>
      </c>
      <c r="B472" s="27" t="s">
        <v>935</v>
      </c>
      <c r="C472" s="95"/>
      <c r="D472" s="95"/>
      <c r="E472" s="95"/>
      <c r="F472" s="95"/>
      <c r="G472" s="95">
        <v>-16.399999999999999</v>
      </c>
    </row>
    <row r="473" spans="1:7" ht="89.25">
      <c r="A473" s="81" t="s">
        <v>936</v>
      </c>
      <c r="B473" s="27" t="s">
        <v>937</v>
      </c>
      <c r="C473" s="95"/>
      <c r="D473" s="95"/>
      <c r="E473" s="95"/>
      <c r="F473" s="95"/>
      <c r="G473" s="95">
        <v>-2840.6</v>
      </c>
    </row>
    <row r="474" spans="1:7" ht="43.5" customHeight="1">
      <c r="A474" s="81" t="s">
        <v>946</v>
      </c>
      <c r="B474" s="27" t="s">
        <v>938</v>
      </c>
      <c r="C474" s="95"/>
      <c r="D474" s="95"/>
      <c r="E474" s="95">
        <v>-50.3</v>
      </c>
      <c r="F474" s="95">
        <v>-89.8</v>
      </c>
      <c r="G474" s="95">
        <v>-363.7</v>
      </c>
    </row>
    <row r="475" spans="1:7">
      <c r="A475" s="93"/>
      <c r="B475" s="101" t="s">
        <v>939</v>
      </c>
      <c r="C475" s="87">
        <f>C194+C4</f>
        <v>47002214.100000001</v>
      </c>
      <c r="D475" s="87">
        <f>D194+D4</f>
        <v>47454914.900000006</v>
      </c>
      <c r="E475" s="87">
        <f>E194+E4</f>
        <v>50057940.200000003</v>
      </c>
      <c r="F475" s="87">
        <f>F194+F4</f>
        <v>52324196.799999997</v>
      </c>
      <c r="G475" s="87">
        <f>G194+G4</f>
        <v>53340845.200000003</v>
      </c>
    </row>
  </sheetData>
  <mergeCells count="1">
    <mergeCell ref="A1:G1"/>
  </mergeCells>
  <conditionalFormatting sqref="A381">
    <cfRule type="duplicateValues" dxfId="0" priority="1" stopIfTrue="1"/>
  </conditionalFormatting>
  <pageMargins left="0.78740157480314965" right="0.39370078740157483" top="0.78740157480314965" bottom="0.78740157480314965" header="0.31496062992125984" footer="0.31496062992125984"/>
  <pageSetup paperSize="9" scale="95" orientation="landscape" verticalDpi="0"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2023</vt:lpstr>
      <vt:lpstr>Лист2</vt:lpstr>
      <vt:lpstr>Лист3</vt:lpstr>
      <vt:lpstr>'2023'!Заголовки_для_печати</vt:lpstr>
      <vt:lpstr>'2023'!Область_печати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Gorshkova.oa</dc:creator>
  <cp:lastModifiedBy>Смирнова Светлана Николаевна</cp:lastModifiedBy>
  <cp:lastPrinted>2024-05-30T08:31:02Z</cp:lastPrinted>
  <dcterms:created xsi:type="dcterms:W3CDTF">2024-03-18T06:19:16Z</dcterms:created>
  <dcterms:modified xsi:type="dcterms:W3CDTF">2024-05-30T08:31:04Z</dcterms:modified>
</cp:coreProperties>
</file>